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Pc\Progetto di Strutture in zona Sismica Ghersi\Fogli di Calcolo\"/>
    </mc:Choice>
  </mc:AlternateContent>
  <bookViews>
    <workbookView xWindow="0" yWindow="0" windowWidth="19200" windowHeight="7905" tabRatio="939" firstSheet="5" activeTab="10"/>
  </bookViews>
  <sheets>
    <sheet name="Carichi unitari" sheetId="24" r:id="rId1"/>
    <sheet name="Dati (CD&quot;A&quot;)" sheetId="23" r:id="rId2"/>
    <sheet name="Analisi dei Carichi F.O." sheetId="25" r:id="rId3"/>
    <sheet name="Forze Orizzontali CD&quot;A&quot;" sheetId="20" r:id="rId4"/>
    <sheet name="Dimensionamento CD&quot;A&quot;" sheetId="32" r:id="rId5"/>
    <sheet name="Rigidezza Globale" sheetId="33" r:id="rId6"/>
    <sheet name="Rigidezza PIL direz y" sheetId="34" r:id="rId7"/>
    <sheet name="Rigidezza PIL direz x" sheetId="35" r:id="rId8"/>
    <sheet name="Approccio 2 per tipologia PIL x" sheetId="36" r:id="rId9"/>
    <sheet name="Approccio 2 per tipologia PIL y" sheetId="37" r:id="rId10"/>
    <sheet name="Approccio3 dettagliato sing PIL" sheetId="41" r:id="rId11"/>
    <sheet name="Disposizione pianta carpenteria" sheetId="39" r:id="rId12"/>
    <sheet name="coord centro di rigidezze" sheetId="40" r:id="rId13"/>
    <sheet name="Campate  del 1° 2° 3° impalcato" sheetId="29" r:id="rId14"/>
    <sheet name="Campate del 4° 5° impalcato" sheetId="30" r:id="rId15"/>
    <sheet name="Campate  del 6° impalcato" sheetId="31" r:id="rId16"/>
    <sheet name=" PIL del 1° 2° 3° impalcato" sheetId="26" r:id="rId17"/>
    <sheet name=" PIL del 4° 5° impalcato" sheetId="27" r:id="rId18"/>
    <sheet name=" PIL del 6° impalcato " sheetId="28" r:id="rId19"/>
  </sheets>
  <externalReferences>
    <externalReference r:id="rId20"/>
    <externalReference r:id="rId21"/>
    <externalReference r:id="rId22"/>
  </externalReferenc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F6" i="41" l="1"/>
  <c r="AF7" i="41"/>
  <c r="AF8" i="41"/>
  <c r="AF9" i="41"/>
  <c r="AF10" i="41"/>
  <c r="AF11" i="41"/>
  <c r="L6" i="41"/>
  <c r="L7" i="41"/>
  <c r="L8" i="41"/>
  <c r="L9" i="41"/>
  <c r="L10" i="41"/>
  <c r="L11" i="41"/>
  <c r="AL5" i="25"/>
  <c r="AF4" i="25"/>
  <c r="J31" i="25"/>
  <c r="M6" i="41"/>
  <c r="O6" i="41" s="1"/>
  <c r="P6" i="41" s="1"/>
  <c r="N6" i="41"/>
  <c r="Q6" i="41"/>
  <c r="AH6" i="41"/>
  <c r="R7" i="40" l="1"/>
  <c r="N86" i="41" l="1"/>
  <c r="N85" i="41"/>
  <c r="N84" i="41"/>
  <c r="N83" i="41"/>
  <c r="AF82" i="41"/>
  <c r="N82" i="41"/>
  <c r="AF81" i="41"/>
  <c r="N81" i="41"/>
  <c r="G81" i="41"/>
  <c r="AF80" i="41"/>
  <c r="N80" i="41"/>
  <c r="I80" i="41"/>
  <c r="AF79" i="41"/>
  <c r="N79" i="41"/>
  <c r="I79" i="41"/>
  <c r="AF78" i="41"/>
  <c r="N78" i="41"/>
  <c r="I78" i="41"/>
  <c r="AF77" i="41"/>
  <c r="N77" i="41"/>
  <c r="I77" i="41"/>
  <c r="AF76" i="41"/>
  <c r="AA76" i="41"/>
  <c r="N76" i="41"/>
  <c r="I76" i="41"/>
  <c r="AF75" i="41"/>
  <c r="AC75" i="41"/>
  <c r="N75" i="41"/>
  <c r="I75" i="41"/>
  <c r="AF74" i="41"/>
  <c r="AC74" i="41"/>
  <c r="N74" i="41"/>
  <c r="I74" i="41"/>
  <c r="AF73" i="41"/>
  <c r="AC73" i="41"/>
  <c r="N73" i="41"/>
  <c r="I73" i="41"/>
  <c r="AF72" i="41"/>
  <c r="AC72" i="41"/>
  <c r="N72" i="41"/>
  <c r="I72" i="41"/>
  <c r="AF71" i="41"/>
  <c r="AC71" i="41"/>
  <c r="N71" i="41"/>
  <c r="I71" i="41"/>
  <c r="AF70" i="41"/>
  <c r="AC70" i="41"/>
  <c r="N70" i="41"/>
  <c r="M70" i="41"/>
  <c r="M71" i="41" s="1"/>
  <c r="M72" i="41" s="1"/>
  <c r="M73" i="41" s="1"/>
  <c r="M74" i="41" s="1"/>
  <c r="M75" i="41" s="1"/>
  <c r="M76" i="41" s="1"/>
  <c r="M77" i="41" s="1"/>
  <c r="M78" i="41" s="1"/>
  <c r="M79" i="41" s="1"/>
  <c r="M80" i="41" s="1"/>
  <c r="M81" i="41" s="1"/>
  <c r="M82" i="41" s="1"/>
  <c r="M83" i="41" s="1"/>
  <c r="M84" i="41" s="1"/>
  <c r="M85" i="41" s="1"/>
  <c r="M86" i="41" s="1"/>
  <c r="I70" i="41"/>
  <c r="I81" i="41" s="1"/>
  <c r="N11" i="41" s="1"/>
  <c r="AF69" i="41"/>
  <c r="AC69" i="41"/>
  <c r="N69" i="41"/>
  <c r="AF68" i="41"/>
  <c r="AE68" i="41"/>
  <c r="AE69" i="41" s="1"/>
  <c r="AE70" i="41" s="1"/>
  <c r="AE71" i="41" s="1"/>
  <c r="AE72" i="41" s="1"/>
  <c r="AE73" i="41" s="1"/>
  <c r="AE74" i="41" s="1"/>
  <c r="AE75" i="41" s="1"/>
  <c r="AE76" i="41" s="1"/>
  <c r="AE77" i="41" s="1"/>
  <c r="AE78" i="41" s="1"/>
  <c r="AE79" i="41" s="1"/>
  <c r="AE80" i="41" s="1"/>
  <c r="AE81" i="41" s="1"/>
  <c r="AE82" i="41" s="1"/>
  <c r="AC68" i="41"/>
  <c r="AF67" i="41"/>
  <c r="AE67" i="41"/>
  <c r="AC67" i="41"/>
  <c r="AF66" i="41"/>
  <c r="AE66" i="41"/>
  <c r="AC66" i="41"/>
  <c r="AC76" i="41" s="1"/>
  <c r="AH11" i="41" s="1"/>
  <c r="AF65" i="41"/>
  <c r="G65" i="41"/>
  <c r="I64" i="41"/>
  <c r="I63" i="41"/>
  <c r="I62" i="41"/>
  <c r="I65" i="41" s="1"/>
  <c r="N9" i="41" s="1"/>
  <c r="N10" i="41" s="1"/>
  <c r="AA61" i="41"/>
  <c r="I61" i="41"/>
  <c r="AC60" i="41"/>
  <c r="I60" i="41"/>
  <c r="AC59" i="41"/>
  <c r="I59" i="41"/>
  <c r="AC58" i="41"/>
  <c r="I58" i="41"/>
  <c r="AC57" i="41"/>
  <c r="I57" i="41"/>
  <c r="AC56" i="41"/>
  <c r="I56" i="41"/>
  <c r="AC55" i="41"/>
  <c r="I55" i="41"/>
  <c r="AC54" i="41"/>
  <c r="I54" i="41"/>
  <c r="AC53" i="41"/>
  <c r="AC52" i="41"/>
  <c r="AC51" i="41"/>
  <c r="AC61" i="41" s="1"/>
  <c r="AH9" i="41" s="1"/>
  <c r="AH10" i="41" s="1"/>
  <c r="G49" i="41"/>
  <c r="I48" i="41"/>
  <c r="I47" i="41"/>
  <c r="AA46" i="41"/>
  <c r="I46" i="41"/>
  <c r="AC45" i="41"/>
  <c r="I45" i="41"/>
  <c r="AC44" i="41"/>
  <c r="I44" i="41"/>
  <c r="AC43" i="41"/>
  <c r="I43" i="41"/>
  <c r="AC42" i="41"/>
  <c r="I42" i="41"/>
  <c r="AC41" i="41"/>
  <c r="I41" i="41"/>
  <c r="AC40" i="41"/>
  <c r="I40" i="41"/>
  <c r="AC39" i="41"/>
  <c r="I39" i="41"/>
  <c r="AC38" i="41"/>
  <c r="I38" i="41"/>
  <c r="AC37" i="41"/>
  <c r="AC36" i="41"/>
  <c r="AC46" i="41" s="1"/>
  <c r="AH8" i="41" s="1"/>
  <c r="G33" i="41"/>
  <c r="I32" i="41"/>
  <c r="AA31" i="41"/>
  <c r="I31" i="41"/>
  <c r="AC30" i="41"/>
  <c r="I30" i="41"/>
  <c r="AC29" i="41"/>
  <c r="I29" i="41"/>
  <c r="AC28" i="41"/>
  <c r="I28" i="41"/>
  <c r="AC27" i="41"/>
  <c r="I27" i="41"/>
  <c r="AC26" i="41"/>
  <c r="I26" i="41"/>
  <c r="AC25" i="41"/>
  <c r="I25" i="41"/>
  <c r="AC24" i="41"/>
  <c r="I24" i="41"/>
  <c r="AC23" i="41"/>
  <c r="I23" i="41"/>
  <c r="I33" i="41" s="1"/>
  <c r="N7" i="41" s="1"/>
  <c r="AC22" i="41"/>
  <c r="I22" i="41"/>
  <c r="AC21" i="41"/>
  <c r="AC31" i="41" s="1"/>
  <c r="AH7" i="41" s="1"/>
  <c r="G17" i="41"/>
  <c r="AA16" i="41"/>
  <c r="J16" i="41"/>
  <c r="I16" i="41"/>
  <c r="AC15" i="41"/>
  <c r="J15" i="41"/>
  <c r="I15" i="41"/>
  <c r="AC14" i="41"/>
  <c r="J14" i="41"/>
  <c r="I14" i="41"/>
  <c r="AC13" i="41"/>
  <c r="J13" i="41"/>
  <c r="I13" i="41"/>
  <c r="AC12" i="41"/>
  <c r="J12" i="41"/>
  <c r="I12" i="41"/>
  <c r="AC11" i="41"/>
  <c r="M11" i="41"/>
  <c r="O11" i="41" s="1"/>
  <c r="P11" i="41" s="1"/>
  <c r="J11" i="41"/>
  <c r="I11" i="41"/>
  <c r="AK10" i="41"/>
  <c r="AC10" i="41"/>
  <c r="M10" i="41"/>
  <c r="J10" i="41"/>
  <c r="I10" i="41"/>
  <c r="AK9" i="41"/>
  <c r="AC9" i="41"/>
  <c r="M9" i="41"/>
  <c r="J9" i="41"/>
  <c r="I9" i="41"/>
  <c r="AK8" i="41"/>
  <c r="AC8" i="41"/>
  <c r="M8" i="41"/>
  <c r="J8" i="41"/>
  <c r="I8" i="41"/>
  <c r="AC7" i="41"/>
  <c r="Q7" i="41"/>
  <c r="Q8" i="41" s="1"/>
  <c r="Q9" i="41" s="1"/>
  <c r="M7" i="41"/>
  <c r="J7" i="41"/>
  <c r="I7" i="41"/>
  <c r="I17" i="41" s="1"/>
  <c r="AC6" i="41"/>
  <c r="AC16" i="41" s="1"/>
  <c r="J6" i="41"/>
  <c r="I6" i="41"/>
  <c r="O10" i="41" l="1"/>
  <c r="P10" i="41"/>
  <c r="O7" i="41"/>
  <c r="Q10" i="41"/>
  <c r="I49" i="41"/>
  <c r="N8" i="41" s="1"/>
  <c r="O8" i="41"/>
  <c r="O9" i="41"/>
  <c r="AK11" i="41"/>
  <c r="P9" i="41" l="1"/>
  <c r="Q11" i="41"/>
  <c r="S11" i="41" s="1"/>
  <c r="S10" i="41"/>
  <c r="S9" i="41" l="1"/>
  <c r="P8" i="41"/>
  <c r="P7" i="41" s="1"/>
  <c r="S8" i="41" l="1"/>
  <c r="S7" i="41"/>
  <c r="S6" i="41" l="1"/>
  <c r="S13" i="41" s="1"/>
  <c r="BH19" i="40" l="1"/>
  <c r="BG13" i="40"/>
  <c r="BH7" i="40"/>
  <c r="BC24" i="40"/>
  <c r="BD21" i="40"/>
  <c r="BD20" i="40"/>
  <c r="BD19" i="40"/>
  <c r="BC17" i="40"/>
  <c r="BD15" i="40"/>
  <c r="BC13" i="40"/>
  <c r="BD12" i="40"/>
  <c r="BC11" i="40"/>
  <c r="BD9" i="40"/>
  <c r="BD8" i="40"/>
  <c r="BD7" i="40"/>
  <c r="AV19" i="40"/>
  <c r="AU13" i="40"/>
  <c r="AU8" i="40"/>
  <c r="AR24" i="40"/>
  <c r="AR23" i="40"/>
  <c r="AR20" i="40"/>
  <c r="AQ19" i="40"/>
  <c r="AQ16" i="40"/>
  <c r="AR15" i="40"/>
  <c r="AQ12" i="40"/>
  <c r="AQ11" i="40"/>
  <c r="AR8" i="40"/>
  <c r="AR7" i="40"/>
  <c r="AJ19" i="40"/>
  <c r="AE23" i="40"/>
  <c r="AF22" i="40"/>
  <c r="AE20" i="40"/>
  <c r="AE19" i="40"/>
  <c r="AF17" i="40"/>
  <c r="AF16" i="40"/>
  <c r="AF15" i="40"/>
  <c r="AE12" i="40"/>
  <c r="AE11" i="40"/>
  <c r="AF9" i="40"/>
  <c r="AE8" i="40"/>
  <c r="AE7" i="40"/>
  <c r="V9" i="40"/>
  <c r="V13" i="40"/>
  <c r="X13" i="40" s="1"/>
  <c r="V17" i="40"/>
  <c r="V21" i="40"/>
  <c r="V24" i="40"/>
  <c r="V23" i="40"/>
  <c r="V22" i="40"/>
  <c r="V20" i="40"/>
  <c r="L19" i="40"/>
  <c r="V18" i="40"/>
  <c r="V16" i="40"/>
  <c r="V15" i="40"/>
  <c r="V14" i="40"/>
  <c r="K13" i="40"/>
  <c r="K12" i="40"/>
  <c r="V11" i="40"/>
  <c r="V10" i="40"/>
  <c r="L8" i="40"/>
  <c r="V7" i="40"/>
  <c r="R24" i="40"/>
  <c r="R16" i="40"/>
  <c r="T16" i="40" s="1"/>
  <c r="H23" i="40"/>
  <c r="R22" i="40"/>
  <c r="T22" i="40" s="1"/>
  <c r="R21" i="40"/>
  <c r="R20" i="40"/>
  <c r="G19" i="40"/>
  <c r="H18" i="40"/>
  <c r="G17" i="40"/>
  <c r="H16" i="40"/>
  <c r="R15" i="40"/>
  <c r="R14" i="40"/>
  <c r="S14" i="40" s="1"/>
  <c r="R12" i="40"/>
  <c r="H11" i="40"/>
  <c r="R10" i="40"/>
  <c r="T10" i="40" s="1"/>
  <c r="H9" i="40"/>
  <c r="G14" i="40"/>
  <c r="H8" i="40"/>
  <c r="R13" i="40"/>
  <c r="S13" i="40" s="1"/>
  <c r="H7" i="40"/>
  <c r="AB24" i="40"/>
  <c r="P24" i="40"/>
  <c r="O24" i="40"/>
  <c r="C24" i="40"/>
  <c r="AZ23" i="40"/>
  <c r="AN23" i="40"/>
  <c r="AQ23" i="40" s="1"/>
  <c r="AB23" i="40"/>
  <c r="P23" i="40"/>
  <c r="C23" i="40"/>
  <c r="AZ22" i="40"/>
  <c r="AN22" i="40"/>
  <c r="AE22" i="40"/>
  <c r="AB22" i="40"/>
  <c r="P22" i="40"/>
  <c r="O22" i="40"/>
  <c r="D22" i="40"/>
  <c r="C22" i="40"/>
  <c r="AZ21" i="40"/>
  <c r="AN21" i="40"/>
  <c r="AE21" i="40"/>
  <c r="AB21" i="40"/>
  <c r="P21" i="40"/>
  <c r="D21" i="40"/>
  <c r="AZ20" i="40"/>
  <c r="AZ24" i="40" s="1"/>
  <c r="BD24" i="40" s="1"/>
  <c r="AN20" i="40"/>
  <c r="AN24" i="40" s="1"/>
  <c r="AM20" i="40"/>
  <c r="AF20" i="40"/>
  <c r="AB20" i="40"/>
  <c r="P20" i="40"/>
  <c r="O20" i="40"/>
  <c r="D20" i="40"/>
  <c r="AZ19" i="40"/>
  <c r="AU19" i="40"/>
  <c r="AN19" i="40"/>
  <c r="AF19" i="40"/>
  <c r="AB19" i="40"/>
  <c r="P19" i="40"/>
  <c r="K19" i="40"/>
  <c r="H19" i="40"/>
  <c r="D19" i="40"/>
  <c r="D23" i="40" s="1"/>
  <c r="AZ18" i="40"/>
  <c r="AR18" i="40"/>
  <c r="AN18" i="40"/>
  <c r="AF18" i="40"/>
  <c r="AB18" i="40"/>
  <c r="P18" i="40"/>
  <c r="G18" i="40"/>
  <c r="D18" i="40"/>
  <c r="AZ17" i="40"/>
  <c r="AR17" i="40"/>
  <c r="AQ17" i="40"/>
  <c r="AN17" i="40"/>
  <c r="AB17" i="40"/>
  <c r="AE17" i="40" s="1"/>
  <c r="W17" i="40"/>
  <c r="P17" i="40"/>
  <c r="O17" i="40"/>
  <c r="D17" i="40"/>
  <c r="AZ16" i="40"/>
  <c r="AN16" i="40"/>
  <c r="AB16" i="40"/>
  <c r="P16" i="40"/>
  <c r="O16" i="40"/>
  <c r="L16" i="40"/>
  <c r="D16" i="40"/>
  <c r="C16" i="40"/>
  <c r="K16" i="40" s="1"/>
  <c r="AZ15" i="40"/>
  <c r="AN15" i="40"/>
  <c r="AB15" i="40"/>
  <c r="P15" i="40"/>
  <c r="D15" i="40"/>
  <c r="AZ14" i="40"/>
  <c r="AN14" i="40"/>
  <c r="AB14" i="40"/>
  <c r="P14" i="40"/>
  <c r="O14" i="40"/>
  <c r="D14" i="40"/>
  <c r="AZ13" i="40"/>
  <c r="AN13" i="40"/>
  <c r="AE13" i="40"/>
  <c r="AB13" i="40"/>
  <c r="P13" i="40"/>
  <c r="D13" i="40"/>
  <c r="BC12" i="40"/>
  <c r="AM12" i="40"/>
  <c r="AU12" i="40" s="1"/>
  <c r="O12" i="40"/>
  <c r="C12" i="40"/>
  <c r="AF11" i="40"/>
  <c r="Z11" i="40"/>
  <c r="Z12" i="40" s="1"/>
  <c r="Z13" i="40" s="1"/>
  <c r="Z14" i="40" s="1"/>
  <c r="Z15" i="40" s="1"/>
  <c r="Z16" i="40" s="1"/>
  <c r="Z17" i="40" s="1"/>
  <c r="Z18" i="40" s="1"/>
  <c r="Z19" i="40" s="1"/>
  <c r="Z20" i="40" s="1"/>
  <c r="Z21" i="40" s="1"/>
  <c r="Z22" i="40" s="1"/>
  <c r="Z23" i="40" s="1"/>
  <c r="Z24" i="40" s="1"/>
  <c r="O11" i="40"/>
  <c r="K11" i="40"/>
  <c r="C11" i="40"/>
  <c r="BD10" i="40"/>
  <c r="BC10" i="40"/>
  <c r="AR10" i="40"/>
  <c r="AQ10" i="40"/>
  <c r="AF10" i="40"/>
  <c r="AE10" i="40"/>
  <c r="AX9" i="40"/>
  <c r="AX10" i="40" s="1"/>
  <c r="AX11" i="40" s="1"/>
  <c r="AX12" i="40" s="1"/>
  <c r="AX13" i="40" s="1"/>
  <c r="AX14" i="40" s="1"/>
  <c r="AX15" i="40" s="1"/>
  <c r="AX16" i="40" s="1"/>
  <c r="AX17" i="40" s="1"/>
  <c r="AX18" i="40" s="1"/>
  <c r="AX19" i="40" s="1"/>
  <c r="AX20" i="40" s="1"/>
  <c r="AX21" i="40" s="1"/>
  <c r="AX22" i="40" s="1"/>
  <c r="AX23" i="40" s="1"/>
  <c r="AX24" i="40" s="1"/>
  <c r="AQ9" i="40"/>
  <c r="AM9" i="40"/>
  <c r="Z9" i="40"/>
  <c r="Z10" i="40" s="1"/>
  <c r="O9" i="40"/>
  <c r="X9" i="40" s="1"/>
  <c r="C9" i="40"/>
  <c r="BC8" i="40"/>
  <c r="AY8" i="40"/>
  <c r="AX8" i="40"/>
  <c r="AM8" i="40"/>
  <c r="AL8" i="40"/>
  <c r="AL9" i="40" s="1"/>
  <c r="AL10" i="40" s="1"/>
  <c r="AL11" i="40" s="1"/>
  <c r="AL12" i="40" s="1"/>
  <c r="AL13" i="40" s="1"/>
  <c r="AL14" i="40" s="1"/>
  <c r="AL15" i="40" s="1"/>
  <c r="AL16" i="40" s="1"/>
  <c r="AL17" i="40" s="1"/>
  <c r="AL18" i="40" s="1"/>
  <c r="AL19" i="40" s="1"/>
  <c r="AL20" i="40" s="1"/>
  <c r="AL21" i="40" s="1"/>
  <c r="AL22" i="40" s="1"/>
  <c r="AL23" i="40" s="1"/>
  <c r="AL24" i="40" s="1"/>
  <c r="AF8" i="40"/>
  <c r="AA8" i="40"/>
  <c r="Z8" i="40"/>
  <c r="O8" i="40"/>
  <c r="N8" i="40"/>
  <c r="N9" i="40" s="1"/>
  <c r="N10" i="40" s="1"/>
  <c r="N11" i="40" s="1"/>
  <c r="N12" i="40" s="1"/>
  <c r="N13" i="40" s="1"/>
  <c r="N14" i="40" s="1"/>
  <c r="N15" i="40" s="1"/>
  <c r="N16" i="40" s="1"/>
  <c r="N17" i="40" s="1"/>
  <c r="N18" i="40" s="1"/>
  <c r="N19" i="40" s="1"/>
  <c r="N20" i="40" s="1"/>
  <c r="N21" i="40" s="1"/>
  <c r="N22" i="40" s="1"/>
  <c r="N23" i="40" s="1"/>
  <c r="N24" i="40" s="1"/>
  <c r="C8" i="40"/>
  <c r="B8" i="40"/>
  <c r="B9" i="40" s="1"/>
  <c r="B10" i="40" s="1"/>
  <c r="B11" i="40" s="1"/>
  <c r="B12" i="40" s="1"/>
  <c r="B13" i="40" s="1"/>
  <c r="B14" i="40" s="1"/>
  <c r="B15" i="40" s="1"/>
  <c r="B16" i="40" s="1"/>
  <c r="B17" i="40" s="1"/>
  <c r="B18" i="40" s="1"/>
  <c r="B19" i="40" s="1"/>
  <c r="B20" i="40" s="1"/>
  <c r="B21" i="40" s="1"/>
  <c r="B22" i="40" s="1"/>
  <c r="B23" i="40" s="1"/>
  <c r="B24" i="40" s="1"/>
  <c r="AV7" i="40"/>
  <c r="AU7" i="40"/>
  <c r="G7" i="40"/>
  <c r="BB49" i="39"/>
  <c r="BC49" i="39" s="1"/>
  <c r="BE49" i="39" s="1"/>
  <c r="BF49" i="39" s="1"/>
  <c r="BG49" i="39" s="1"/>
  <c r="BH49" i="39" s="1"/>
  <c r="BI49" i="39" s="1"/>
  <c r="BJ49" i="39" s="1"/>
  <c r="AR48" i="39"/>
  <c r="AS48" i="39" s="1"/>
  <c r="AT48" i="39" s="1"/>
  <c r="AU48" i="39" s="1"/>
  <c r="AV48" i="39" s="1"/>
  <c r="AW48" i="39" s="1"/>
  <c r="AX48" i="39" s="1"/>
  <c r="AY48" i="39" s="1"/>
  <c r="V30" i="39"/>
  <c r="R30" i="39"/>
  <c r="N30" i="39"/>
  <c r="J30" i="39"/>
  <c r="F30" i="39"/>
  <c r="B30" i="39"/>
  <c r="Y22" i="39"/>
  <c r="Y21" i="39"/>
  <c r="Y20" i="39"/>
  <c r="Y19" i="39"/>
  <c r="V19" i="39"/>
  <c r="R19" i="39"/>
  <c r="N19" i="39"/>
  <c r="J19" i="39"/>
  <c r="F19" i="39"/>
  <c r="B19" i="39"/>
  <c r="Y18" i="39"/>
  <c r="Y17" i="39"/>
  <c r="Y16" i="39"/>
  <c r="Y15" i="39"/>
  <c r="Y14" i="39"/>
  <c r="Y13" i="39"/>
  <c r="Y12" i="39"/>
  <c r="Y11" i="39"/>
  <c r="AR10" i="39"/>
  <c r="Y10" i="39"/>
  <c r="Y9" i="39"/>
  <c r="AR8" i="39"/>
  <c r="Y8" i="39"/>
  <c r="V8" i="39"/>
  <c r="R8" i="39"/>
  <c r="N8" i="39"/>
  <c r="J8" i="39"/>
  <c r="F8" i="39"/>
  <c r="B8" i="39"/>
  <c r="Y7" i="39"/>
  <c r="X7" i="39"/>
  <c r="X8" i="39" s="1"/>
  <c r="X9" i="39" s="1"/>
  <c r="X10" i="39" s="1"/>
  <c r="X11" i="39" s="1"/>
  <c r="X12" i="39" s="1"/>
  <c r="X13" i="39" s="1"/>
  <c r="X14" i="39" s="1"/>
  <c r="X15" i="39" s="1"/>
  <c r="X16" i="39" s="1"/>
  <c r="X17" i="39" s="1"/>
  <c r="X18" i="39" s="1"/>
  <c r="X19" i="39" s="1"/>
  <c r="X20" i="39" s="1"/>
  <c r="X21" i="39" s="1"/>
  <c r="X22" i="39" s="1"/>
  <c r="BA6" i="39"/>
  <c r="BA8" i="39" s="1"/>
  <c r="BA10" i="39" s="1"/>
  <c r="BA12" i="39" s="1"/>
  <c r="BA14" i="39" s="1"/>
  <c r="BA16" i="39" s="1"/>
  <c r="Y6" i="39"/>
  <c r="X6" i="39"/>
  <c r="Y5" i="39"/>
  <c r="Y4" i="39"/>
  <c r="C273" i="37"/>
  <c r="C272" i="37"/>
  <c r="C271" i="37"/>
  <c r="Y269" i="37"/>
  <c r="Y270" i="37" s="1"/>
  <c r="C268" i="37"/>
  <c r="C267" i="37"/>
  <c r="Y266" i="37"/>
  <c r="Y267" i="37" s="1"/>
  <c r="C266" i="37"/>
  <c r="U262" i="37"/>
  <c r="C262" i="37"/>
  <c r="U261" i="37"/>
  <c r="U257" i="37"/>
  <c r="C257" i="37"/>
  <c r="U256" i="37"/>
  <c r="Y256" i="37" s="1"/>
  <c r="Y257" i="37" s="1"/>
  <c r="C256" i="37"/>
  <c r="U252" i="37"/>
  <c r="C252" i="37"/>
  <c r="U251" i="37"/>
  <c r="Y251" i="37" s="1"/>
  <c r="Y252" i="37" s="1"/>
  <c r="C251" i="37"/>
  <c r="Y236" i="37"/>
  <c r="Y237" i="37" s="1"/>
  <c r="P236" i="37"/>
  <c r="P237" i="37" s="1"/>
  <c r="G236" i="37"/>
  <c r="G237" i="37" s="1"/>
  <c r="Y233" i="37"/>
  <c r="Y234" i="37" s="1"/>
  <c r="P233" i="37"/>
  <c r="P234" i="37" s="1"/>
  <c r="G233" i="37"/>
  <c r="G234" i="37" s="1"/>
  <c r="U229" i="37"/>
  <c r="L229" i="37"/>
  <c r="C229" i="37"/>
  <c r="U228" i="37"/>
  <c r="Y226" i="37" s="1"/>
  <c r="Y227" i="37" s="1"/>
  <c r="L228" i="37"/>
  <c r="C228" i="37"/>
  <c r="L224" i="37"/>
  <c r="Y223" i="37"/>
  <c r="Y224" i="37" s="1"/>
  <c r="L223" i="37"/>
  <c r="G223" i="37"/>
  <c r="G224" i="37" s="1"/>
  <c r="Y218" i="37"/>
  <c r="Y219" i="37" s="1"/>
  <c r="P218" i="37"/>
  <c r="P219" i="37" s="1"/>
  <c r="G218" i="37"/>
  <c r="G219" i="37" s="1"/>
  <c r="G220" i="37" s="1"/>
  <c r="U204" i="37"/>
  <c r="U203" i="37"/>
  <c r="U199" i="37"/>
  <c r="U198" i="37"/>
  <c r="U194" i="37"/>
  <c r="U193" i="37"/>
  <c r="U189" i="37"/>
  <c r="C189" i="37"/>
  <c r="U188" i="37"/>
  <c r="C188" i="37"/>
  <c r="U184" i="37"/>
  <c r="C184" i="37"/>
  <c r="U183" i="37"/>
  <c r="C183" i="37"/>
  <c r="U171" i="37"/>
  <c r="U170" i="37"/>
  <c r="C170" i="37"/>
  <c r="C203" i="37" s="1"/>
  <c r="U166" i="37"/>
  <c r="C166" i="37"/>
  <c r="C199" i="37" s="1"/>
  <c r="U165" i="37"/>
  <c r="C165" i="37"/>
  <c r="U161" i="37"/>
  <c r="L161" i="37"/>
  <c r="L171" i="37" s="1"/>
  <c r="C161" i="37"/>
  <c r="C171" i="37" s="1"/>
  <c r="C204" i="37" s="1"/>
  <c r="U160" i="37"/>
  <c r="L160" i="37"/>
  <c r="L170" i="37" s="1"/>
  <c r="C160" i="37"/>
  <c r="L156" i="37"/>
  <c r="L166" i="37" s="1"/>
  <c r="G156" i="37"/>
  <c r="Y155" i="37"/>
  <c r="Y156" i="37" s="1"/>
  <c r="L155" i="37"/>
  <c r="G155" i="37"/>
  <c r="Y150" i="37"/>
  <c r="Y151" i="37" s="1"/>
  <c r="P150" i="37"/>
  <c r="P151" i="37" s="1"/>
  <c r="P152" i="37" s="1"/>
  <c r="G150" i="37"/>
  <c r="G151" i="37" s="1"/>
  <c r="G152" i="37" s="1"/>
  <c r="U136" i="37"/>
  <c r="U135" i="37"/>
  <c r="Y133" i="37" s="1"/>
  <c r="Y134" i="37" s="1"/>
  <c r="U131" i="37"/>
  <c r="C131" i="37"/>
  <c r="U130" i="37"/>
  <c r="U126" i="37"/>
  <c r="Y123" i="37" s="1"/>
  <c r="Y124" i="37" s="1"/>
  <c r="U125" i="37"/>
  <c r="U121" i="37"/>
  <c r="C121" i="37"/>
  <c r="U120" i="37"/>
  <c r="C120" i="37"/>
  <c r="U116" i="37"/>
  <c r="C116" i="37"/>
  <c r="U115" i="37"/>
  <c r="C115" i="37"/>
  <c r="U103" i="37"/>
  <c r="L103" i="37"/>
  <c r="C103" i="37"/>
  <c r="C136" i="37" s="1"/>
  <c r="U102" i="37"/>
  <c r="U98" i="37"/>
  <c r="L98" i="37"/>
  <c r="U97" i="37"/>
  <c r="C97" i="37"/>
  <c r="G97" i="37" s="1"/>
  <c r="G98" i="37" s="1"/>
  <c r="U93" i="37"/>
  <c r="L93" i="37"/>
  <c r="C93" i="37"/>
  <c r="C126" i="37" s="1"/>
  <c r="U92" i="37"/>
  <c r="L92" i="37"/>
  <c r="C92" i="37"/>
  <c r="C125" i="37" s="1"/>
  <c r="L88" i="37"/>
  <c r="Y87" i="37"/>
  <c r="Y88" i="37" s="1"/>
  <c r="L87" i="37"/>
  <c r="G87" i="37"/>
  <c r="G88" i="37" s="1"/>
  <c r="Y82" i="37"/>
  <c r="Y83" i="37" s="1"/>
  <c r="P82" i="37"/>
  <c r="P83" i="37" s="1"/>
  <c r="G82" i="37"/>
  <c r="G83" i="37" s="1"/>
  <c r="U68" i="37"/>
  <c r="U67" i="37"/>
  <c r="U63" i="37"/>
  <c r="U62" i="37"/>
  <c r="Y62" i="37" s="1"/>
  <c r="Y63" i="37" s="1"/>
  <c r="U58" i="37"/>
  <c r="C58" i="37"/>
  <c r="U57" i="37"/>
  <c r="U53" i="37"/>
  <c r="C53" i="37"/>
  <c r="U52" i="37"/>
  <c r="C52" i="37"/>
  <c r="U48" i="37"/>
  <c r="C48" i="37"/>
  <c r="U47" i="37"/>
  <c r="Y47" i="37" s="1"/>
  <c r="Y48" i="37" s="1"/>
  <c r="C47" i="37"/>
  <c r="U35" i="37"/>
  <c r="C35" i="37"/>
  <c r="C68" i="37" s="1"/>
  <c r="U34" i="37"/>
  <c r="U30" i="37"/>
  <c r="C30" i="37"/>
  <c r="C63" i="37" s="1"/>
  <c r="U29" i="37"/>
  <c r="Y29" i="37" s="1"/>
  <c r="Y30" i="37" s="1"/>
  <c r="C29" i="37"/>
  <c r="C62" i="37" s="1"/>
  <c r="G62" i="37" s="1"/>
  <c r="G63" i="37" s="1"/>
  <c r="AG26" i="37"/>
  <c r="AF26" i="37"/>
  <c r="AG25" i="37"/>
  <c r="AF25" i="37"/>
  <c r="U25" i="37"/>
  <c r="L25" i="37"/>
  <c r="AG24" i="37"/>
  <c r="AF24" i="37"/>
  <c r="U24" i="37"/>
  <c r="Y22" i="37" s="1"/>
  <c r="Y23" i="37" s="1"/>
  <c r="L24" i="37"/>
  <c r="L34" i="37" s="1"/>
  <c r="C24" i="37"/>
  <c r="AG23" i="37"/>
  <c r="AF23" i="37"/>
  <c r="AG22" i="37"/>
  <c r="AF22" i="37"/>
  <c r="G22" i="37"/>
  <c r="G23" i="37" s="1"/>
  <c r="AG21" i="37"/>
  <c r="AF21" i="37"/>
  <c r="AG20" i="37"/>
  <c r="AF20" i="37"/>
  <c r="L20" i="37"/>
  <c r="L30" i="37" s="1"/>
  <c r="Y19" i="37"/>
  <c r="Y20" i="37" s="1"/>
  <c r="L19" i="37"/>
  <c r="L29" i="37" s="1"/>
  <c r="P29" i="37" s="1"/>
  <c r="P30" i="37" s="1"/>
  <c r="G19" i="37"/>
  <c r="G20" i="37" s="1"/>
  <c r="Y14" i="37"/>
  <c r="Y15" i="37" s="1"/>
  <c r="P14" i="37"/>
  <c r="P15" i="37" s="1"/>
  <c r="G14" i="37"/>
  <c r="G15" i="37" s="1"/>
  <c r="G16" i="37" s="1"/>
  <c r="P274" i="36"/>
  <c r="P273" i="36"/>
  <c r="P272" i="36"/>
  <c r="G270" i="36"/>
  <c r="G271" i="36" s="1"/>
  <c r="T267" i="36"/>
  <c r="T268" i="36" s="1"/>
  <c r="G267" i="36"/>
  <c r="G268" i="36" s="1"/>
  <c r="P264" i="36"/>
  <c r="C258" i="36"/>
  <c r="P258" i="36" s="1"/>
  <c r="C257" i="36"/>
  <c r="C253" i="36"/>
  <c r="T252" i="36"/>
  <c r="T253" i="36" s="1"/>
  <c r="C252" i="36"/>
  <c r="P237" i="36"/>
  <c r="P238" i="36" s="1"/>
  <c r="G237" i="36"/>
  <c r="G238" i="36" s="1"/>
  <c r="P234" i="36"/>
  <c r="P235" i="36" s="1"/>
  <c r="G234" i="36"/>
  <c r="G235" i="36" s="1"/>
  <c r="L230" i="36"/>
  <c r="C230" i="36"/>
  <c r="C263" i="36" s="1"/>
  <c r="L229" i="36"/>
  <c r="C229" i="36"/>
  <c r="G227" i="36" s="1"/>
  <c r="G228" i="36" s="1"/>
  <c r="L225" i="36"/>
  <c r="L224" i="36"/>
  <c r="G224" i="36"/>
  <c r="G225" i="36" s="1"/>
  <c r="P219" i="36"/>
  <c r="P220" i="36" s="1"/>
  <c r="P221" i="36" s="1"/>
  <c r="G219" i="36"/>
  <c r="G220" i="36" s="1"/>
  <c r="C206" i="36"/>
  <c r="L205" i="36"/>
  <c r="C205" i="36"/>
  <c r="L204" i="36"/>
  <c r="C204" i="36"/>
  <c r="L201" i="36"/>
  <c r="C201" i="36"/>
  <c r="L200" i="36"/>
  <c r="C200" i="36"/>
  <c r="L199" i="36"/>
  <c r="C199" i="36"/>
  <c r="G199" i="36" s="1"/>
  <c r="G200" i="36" s="1"/>
  <c r="L196" i="36"/>
  <c r="L206" i="36" s="1"/>
  <c r="C190" i="36"/>
  <c r="L195" i="36" s="1"/>
  <c r="L189" i="36"/>
  <c r="G189" i="36"/>
  <c r="G190" i="36" s="1"/>
  <c r="C189" i="36"/>
  <c r="L194" i="36" s="1"/>
  <c r="C185" i="36"/>
  <c r="P184" i="36"/>
  <c r="P185" i="36" s="1"/>
  <c r="P186" i="36" s="1"/>
  <c r="C184" i="36"/>
  <c r="L173" i="36"/>
  <c r="C173" i="36"/>
  <c r="L172" i="36"/>
  <c r="C172" i="36"/>
  <c r="L171" i="36"/>
  <c r="C171" i="36"/>
  <c r="L168" i="36"/>
  <c r="C168" i="36"/>
  <c r="L167" i="36"/>
  <c r="L166" i="36"/>
  <c r="G166" i="36"/>
  <c r="L162" i="36"/>
  <c r="C162" i="36"/>
  <c r="C195" i="36" s="1"/>
  <c r="L161" i="36"/>
  <c r="C161" i="36"/>
  <c r="P159" i="36"/>
  <c r="P160" i="36" s="1"/>
  <c r="L157" i="36"/>
  <c r="L156" i="36"/>
  <c r="P156" i="36" s="1"/>
  <c r="P157" i="36" s="1"/>
  <c r="G156" i="36"/>
  <c r="G157" i="36" s="1"/>
  <c r="P151" i="36"/>
  <c r="P152" i="36" s="1"/>
  <c r="G151" i="36"/>
  <c r="G152" i="36" s="1"/>
  <c r="C138" i="36"/>
  <c r="L137" i="36"/>
  <c r="C137" i="36"/>
  <c r="L136" i="36"/>
  <c r="C136" i="36"/>
  <c r="L133" i="36"/>
  <c r="C133" i="36"/>
  <c r="L132" i="36"/>
  <c r="C132" i="36"/>
  <c r="L131" i="36"/>
  <c r="P131" i="36" s="1"/>
  <c r="P132" i="36" s="1"/>
  <c r="G131" i="36"/>
  <c r="G132" i="36" s="1"/>
  <c r="C131" i="36"/>
  <c r="L128" i="36"/>
  <c r="L138" i="36" s="1"/>
  <c r="L127" i="36"/>
  <c r="C126" i="36"/>
  <c r="G124" i="36" s="1"/>
  <c r="G125" i="36" s="1"/>
  <c r="L122" i="36"/>
  <c r="C121" i="36"/>
  <c r="L126" i="36" s="1"/>
  <c r="C117" i="36"/>
  <c r="P116" i="36"/>
  <c r="P117" i="36" s="1"/>
  <c r="P118" i="36" s="1"/>
  <c r="C116" i="36"/>
  <c r="L105" i="36"/>
  <c r="C105" i="36"/>
  <c r="L104" i="36"/>
  <c r="C104" i="36"/>
  <c r="L103" i="36"/>
  <c r="C103" i="36"/>
  <c r="L100" i="36"/>
  <c r="C100" i="36"/>
  <c r="L99" i="36"/>
  <c r="L98" i="36"/>
  <c r="G98" i="36"/>
  <c r="L94" i="36"/>
  <c r="C94" i="36"/>
  <c r="L93" i="36"/>
  <c r="C93" i="36"/>
  <c r="L89" i="36"/>
  <c r="P88" i="36" s="1"/>
  <c r="P89" i="36" s="1"/>
  <c r="L88" i="36"/>
  <c r="G88" i="36"/>
  <c r="G89" i="36" s="1"/>
  <c r="G84" i="36"/>
  <c r="P83" i="36"/>
  <c r="P84" i="36" s="1"/>
  <c r="G83" i="36"/>
  <c r="C69" i="36"/>
  <c r="C67" i="36"/>
  <c r="L64" i="36"/>
  <c r="C64" i="36"/>
  <c r="C62" i="36"/>
  <c r="L59" i="36"/>
  <c r="L69" i="36" s="1"/>
  <c r="C57" i="36"/>
  <c r="C53" i="36"/>
  <c r="L58" i="36" s="1"/>
  <c r="L68" i="36" s="1"/>
  <c r="C52" i="36"/>
  <c r="L57" i="36" s="1"/>
  <c r="L67" i="36" s="1"/>
  <c r="C48" i="36"/>
  <c r="P47" i="36"/>
  <c r="P48" i="36" s="1"/>
  <c r="C47" i="36"/>
  <c r="L36" i="36"/>
  <c r="C36" i="36"/>
  <c r="C34" i="36"/>
  <c r="L31" i="36"/>
  <c r="C31" i="36"/>
  <c r="C30" i="36"/>
  <c r="C63" i="36" s="1"/>
  <c r="Y26" i="36"/>
  <c r="W26" i="36"/>
  <c r="Y25" i="36"/>
  <c r="W25" i="36"/>
  <c r="L25" i="36"/>
  <c r="L35" i="36" s="1"/>
  <c r="C25" i="36"/>
  <c r="C58" i="36" s="1"/>
  <c r="Y24" i="36"/>
  <c r="W24" i="36"/>
  <c r="L24" i="36"/>
  <c r="Y23" i="36"/>
  <c r="W23" i="36"/>
  <c r="Y22" i="36"/>
  <c r="W22" i="36"/>
  <c r="Y21" i="36"/>
  <c r="W21" i="36"/>
  <c r="Y20" i="36"/>
  <c r="X20" i="36"/>
  <c r="W20" i="36"/>
  <c r="L20" i="36"/>
  <c r="L30" i="36" s="1"/>
  <c r="L19" i="36"/>
  <c r="L29" i="36" s="1"/>
  <c r="G19" i="36"/>
  <c r="G20" i="36" s="1"/>
  <c r="P14" i="36"/>
  <c r="P15" i="36" s="1"/>
  <c r="P16" i="36" s="1"/>
  <c r="G14" i="36"/>
  <c r="G15" i="36" s="1"/>
  <c r="P66" i="35"/>
  <c r="P56" i="35"/>
  <c r="C55" i="35"/>
  <c r="C54" i="35"/>
  <c r="G54" i="35" s="1"/>
  <c r="G55" i="35" s="1"/>
  <c r="C50" i="35"/>
  <c r="P50" i="35" s="1"/>
  <c r="P60" i="35" s="1"/>
  <c r="C49" i="35"/>
  <c r="P54" i="35" s="1"/>
  <c r="C45" i="35"/>
  <c r="T44" i="35"/>
  <c r="T45" i="35" s="1"/>
  <c r="C44" i="35"/>
  <c r="G44" i="35" s="1"/>
  <c r="G45" i="35" s="1"/>
  <c r="C32" i="35"/>
  <c r="C65" i="35" s="1"/>
  <c r="C31" i="35"/>
  <c r="G31" i="35" s="1"/>
  <c r="G32" i="35" s="1"/>
  <c r="C27" i="35"/>
  <c r="C60" i="35" s="1"/>
  <c r="G26" i="35"/>
  <c r="G27" i="35" s="1"/>
  <c r="C26" i="35"/>
  <c r="C59" i="35" s="1"/>
  <c r="G59" i="35" s="1"/>
  <c r="G60" i="35" s="1"/>
  <c r="P22" i="35"/>
  <c r="P32" i="35" s="1"/>
  <c r="C22" i="35"/>
  <c r="T21" i="35"/>
  <c r="T22" i="35" s="1"/>
  <c r="P21" i="35"/>
  <c r="P31" i="35" s="1"/>
  <c r="T31" i="35" s="1"/>
  <c r="T32" i="35" s="1"/>
  <c r="G21" i="35"/>
  <c r="G22" i="35" s="1"/>
  <c r="C21" i="35"/>
  <c r="P17" i="35"/>
  <c r="P27" i="35" s="1"/>
  <c r="G17" i="35"/>
  <c r="P16" i="35"/>
  <c r="P26" i="35" s="1"/>
  <c r="G16" i="35"/>
  <c r="G12" i="35"/>
  <c r="I29" i="35" s="1"/>
  <c r="T11" i="35"/>
  <c r="T12" i="35" s="1"/>
  <c r="G11" i="35"/>
  <c r="AD66" i="34"/>
  <c r="AD65" i="34"/>
  <c r="AH65" i="34" s="1"/>
  <c r="AH66" i="34" s="1"/>
  <c r="AD61" i="34"/>
  <c r="AD60" i="34"/>
  <c r="AH60" i="34" s="1"/>
  <c r="AH61" i="34" s="1"/>
  <c r="AD56" i="34"/>
  <c r="AD55" i="34"/>
  <c r="AH55" i="34" s="1"/>
  <c r="AH56" i="34" s="1"/>
  <c r="AD51" i="34"/>
  <c r="C51" i="34"/>
  <c r="AD50" i="34"/>
  <c r="AH50" i="34" s="1"/>
  <c r="AH51" i="34" s="1"/>
  <c r="C50" i="34"/>
  <c r="G50" i="34" s="1"/>
  <c r="G51" i="34" s="1"/>
  <c r="AD46" i="34"/>
  <c r="C46" i="34"/>
  <c r="AD45" i="34"/>
  <c r="AH45" i="34" s="1"/>
  <c r="AH46" i="34" s="1"/>
  <c r="C45" i="34"/>
  <c r="G45" i="34" s="1"/>
  <c r="G46" i="34" s="1"/>
  <c r="AD33" i="34"/>
  <c r="AH32" i="34"/>
  <c r="AH33" i="34" s="1"/>
  <c r="AD32" i="34"/>
  <c r="AD28" i="34"/>
  <c r="C28" i="34"/>
  <c r="C61" i="34" s="1"/>
  <c r="AD27" i="34"/>
  <c r="AH27" i="34" s="1"/>
  <c r="AH28" i="34" s="1"/>
  <c r="C27" i="34"/>
  <c r="G27" i="34" s="1"/>
  <c r="G28" i="34" s="1"/>
  <c r="AD23" i="34"/>
  <c r="P23" i="34"/>
  <c r="P33" i="34" s="1"/>
  <c r="C23" i="34"/>
  <c r="C56" i="34" s="1"/>
  <c r="AD22" i="34"/>
  <c r="AH22" i="34" s="1"/>
  <c r="AH23" i="34" s="1"/>
  <c r="P22" i="34"/>
  <c r="P32" i="34" s="1"/>
  <c r="T32" i="34" s="1"/>
  <c r="T33" i="34" s="1"/>
  <c r="C22" i="34"/>
  <c r="C32" i="34" s="1"/>
  <c r="P18" i="34"/>
  <c r="P28" i="34" s="1"/>
  <c r="AH17" i="34"/>
  <c r="AH18" i="34" s="1"/>
  <c r="P17" i="34"/>
  <c r="T17" i="34" s="1"/>
  <c r="T18" i="34" s="1"/>
  <c r="G17" i="34"/>
  <c r="G18" i="34" s="1"/>
  <c r="AH13" i="34"/>
  <c r="AJ20" i="34" s="1"/>
  <c r="G13" i="34"/>
  <c r="G14" i="34" s="1"/>
  <c r="AH12" i="34"/>
  <c r="T12" i="34"/>
  <c r="T13" i="34" s="1"/>
  <c r="G12" i="34"/>
  <c r="D74" i="33"/>
  <c r="G74" i="33" s="1"/>
  <c r="D73" i="33"/>
  <c r="G73" i="33" s="1"/>
  <c r="D70" i="33"/>
  <c r="D66" i="33"/>
  <c r="G66" i="33" s="1"/>
  <c r="D65" i="33"/>
  <c r="G65" i="33" s="1"/>
  <c r="D62" i="33"/>
  <c r="D58" i="33"/>
  <c r="G58" i="33" s="1"/>
  <c r="D57" i="33"/>
  <c r="G57" i="33" s="1"/>
  <c r="D54" i="33"/>
  <c r="D50" i="33"/>
  <c r="G50" i="33" s="1"/>
  <c r="G49" i="33"/>
  <c r="D49" i="33"/>
  <c r="D46" i="33"/>
  <c r="D38" i="33"/>
  <c r="G38" i="33" s="1"/>
  <c r="G37" i="33"/>
  <c r="D37" i="33"/>
  <c r="G34" i="33"/>
  <c r="D34" i="33"/>
  <c r="G70" i="33" s="1"/>
  <c r="I70" i="33" s="1"/>
  <c r="D30" i="33"/>
  <c r="G30" i="33" s="1"/>
  <c r="G29" i="33"/>
  <c r="D29" i="33"/>
  <c r="G26" i="33"/>
  <c r="I26" i="33" s="1"/>
  <c r="D26" i="33"/>
  <c r="G62" i="33" s="1"/>
  <c r="I62" i="33" s="1"/>
  <c r="D22" i="33"/>
  <c r="G22" i="33" s="1"/>
  <c r="G21" i="33"/>
  <c r="D21" i="33"/>
  <c r="D18" i="33"/>
  <c r="D14" i="33"/>
  <c r="G14" i="33" s="1"/>
  <c r="G13" i="33"/>
  <c r="D13" i="33"/>
  <c r="D10" i="33"/>
  <c r="X7" i="40" l="1"/>
  <c r="W7" i="40"/>
  <c r="X11" i="40"/>
  <c r="W11" i="40"/>
  <c r="T20" i="40"/>
  <c r="S20" i="40"/>
  <c r="BD11" i="40"/>
  <c r="BH13" i="40"/>
  <c r="AQ15" i="40"/>
  <c r="R8" i="40"/>
  <c r="V19" i="40"/>
  <c r="AE15" i="40"/>
  <c r="G16" i="40"/>
  <c r="AR19" i="40"/>
  <c r="AF23" i="40"/>
  <c r="K7" i="40"/>
  <c r="R11" i="40"/>
  <c r="T11" i="40" s="1"/>
  <c r="R19" i="40"/>
  <c r="AF7" i="40"/>
  <c r="G13" i="40"/>
  <c r="BC15" i="40"/>
  <c r="R23" i="40"/>
  <c r="T12" i="40"/>
  <c r="S12" i="40"/>
  <c r="AF12" i="40"/>
  <c r="W13" i="40"/>
  <c r="AE16" i="40"/>
  <c r="V12" i="40"/>
  <c r="W12" i="40" s="1"/>
  <c r="V8" i="40"/>
  <c r="AE9" i="40"/>
  <c r="BC9" i="40"/>
  <c r="BD13" i="40"/>
  <c r="BD14" i="40"/>
  <c r="X17" i="40"/>
  <c r="AI19" i="40"/>
  <c r="H22" i="40"/>
  <c r="R9" i="40"/>
  <c r="T9" i="40" s="1"/>
  <c r="R17" i="40"/>
  <c r="S7" i="40"/>
  <c r="AQ8" i="40"/>
  <c r="AU9" i="40"/>
  <c r="H10" i="40"/>
  <c r="S16" i="40"/>
  <c r="BD17" i="40"/>
  <c r="AQ20" i="40"/>
  <c r="BC21" i="40"/>
  <c r="G23" i="40"/>
  <c r="R18" i="40"/>
  <c r="T18" i="40" s="1"/>
  <c r="P90" i="37"/>
  <c r="P91" i="37" s="1"/>
  <c r="G115" i="37"/>
  <c r="G116" i="37" s="1"/>
  <c r="G120" i="37"/>
  <c r="G121" i="37" s="1"/>
  <c r="Y165" i="37"/>
  <c r="Y166" i="37" s="1"/>
  <c r="AA167" i="37" s="1"/>
  <c r="Y188" i="37"/>
  <c r="Y189" i="37" s="1"/>
  <c r="Y191" i="37"/>
  <c r="Y192" i="37" s="1"/>
  <c r="AA190" i="37" s="1"/>
  <c r="G226" i="37"/>
  <c r="G227" i="37" s="1"/>
  <c r="G266" i="37"/>
  <c r="G267" i="37" s="1"/>
  <c r="G52" i="37"/>
  <c r="G53" i="37" s="1"/>
  <c r="Y55" i="37"/>
  <c r="Y56" i="37" s="1"/>
  <c r="AA54" i="37" s="1"/>
  <c r="Y168" i="37"/>
  <c r="Y169" i="37" s="1"/>
  <c r="P223" i="37"/>
  <c r="P224" i="37" s="1"/>
  <c r="R225" i="37" s="1"/>
  <c r="P226" i="37"/>
  <c r="P227" i="37" s="1"/>
  <c r="G251" i="37"/>
  <c r="G252" i="37" s="1"/>
  <c r="G253" i="37" s="1"/>
  <c r="I21" i="37"/>
  <c r="C194" i="37"/>
  <c r="C261" i="37"/>
  <c r="G259" i="37" s="1"/>
  <c r="G260" i="37" s="1"/>
  <c r="G29" i="37"/>
  <c r="G30" i="37" s="1"/>
  <c r="G158" i="37"/>
  <c r="G159" i="37" s="1"/>
  <c r="I157" i="37" s="1"/>
  <c r="P168" i="37"/>
  <c r="P169" i="37" s="1"/>
  <c r="I225" i="37"/>
  <c r="I228" i="37" s="1"/>
  <c r="I229" i="37" s="1"/>
  <c r="Y32" i="37"/>
  <c r="Y33" i="37" s="1"/>
  <c r="AA31" i="37" s="1"/>
  <c r="P87" i="37"/>
  <c r="P88" i="37" s="1"/>
  <c r="Y97" i="37"/>
  <c r="Y98" i="37" s="1"/>
  <c r="Y120" i="37"/>
  <c r="Y121" i="37" s="1"/>
  <c r="C130" i="37"/>
  <c r="G130" i="37" s="1"/>
  <c r="G131" i="37" s="1"/>
  <c r="P158" i="37"/>
  <c r="P159" i="37" s="1"/>
  <c r="Y183" i="37"/>
  <c r="Y184" i="37" s="1"/>
  <c r="C193" i="37"/>
  <c r="G191" i="37" s="1"/>
  <c r="G192" i="37" s="1"/>
  <c r="Y198" i="37"/>
  <c r="Y199" i="37" s="1"/>
  <c r="Y52" i="37"/>
  <c r="Y53" i="37" s="1"/>
  <c r="Y65" i="37"/>
  <c r="Y66" i="37" s="1"/>
  <c r="G123" i="37"/>
  <c r="G124" i="37" s="1"/>
  <c r="Y158" i="37"/>
  <c r="Y159" i="37" s="1"/>
  <c r="AA156" i="37" s="1"/>
  <c r="G165" i="37"/>
  <c r="G166" i="37" s="1"/>
  <c r="Y259" i="37"/>
  <c r="Y260" i="37" s="1"/>
  <c r="AA258" i="37" s="1"/>
  <c r="G47" i="36"/>
  <c r="G48" i="36" s="1"/>
  <c r="G49" i="36" s="1"/>
  <c r="G52" i="36"/>
  <c r="G53" i="36" s="1"/>
  <c r="G101" i="36"/>
  <c r="G102" i="36" s="1"/>
  <c r="L121" i="36"/>
  <c r="P121" i="36" s="1"/>
  <c r="P122" i="36" s="1"/>
  <c r="G134" i="36"/>
  <c r="G135" i="36" s="1"/>
  <c r="G169" i="36"/>
  <c r="G170" i="36" s="1"/>
  <c r="I168" i="36" s="1"/>
  <c r="G184" i="36"/>
  <c r="G185" i="36" s="1"/>
  <c r="G29" i="36"/>
  <c r="L52" i="36"/>
  <c r="P98" i="36"/>
  <c r="P99" i="36" s="1"/>
  <c r="P134" i="36"/>
  <c r="P135" i="36" s="1"/>
  <c r="P192" i="36"/>
  <c r="P193" i="36" s="1"/>
  <c r="R191" i="36" s="1"/>
  <c r="L190" i="36"/>
  <c r="P224" i="36"/>
  <c r="P225" i="36" s="1"/>
  <c r="P55" i="36"/>
  <c r="P56" i="36" s="1"/>
  <c r="G121" i="36"/>
  <c r="G122" i="36" s="1"/>
  <c r="P189" i="36"/>
  <c r="P190" i="36" s="1"/>
  <c r="G55" i="36"/>
  <c r="G56" i="36" s="1"/>
  <c r="I226" i="36"/>
  <c r="C262" i="36"/>
  <c r="Y29" i="36"/>
  <c r="G30" i="36"/>
  <c r="G91" i="36"/>
  <c r="G92" i="36" s="1"/>
  <c r="I90" i="36" s="1"/>
  <c r="G99" i="36"/>
  <c r="I100" i="36" s="1"/>
  <c r="G116" i="36"/>
  <c r="G117" i="36" s="1"/>
  <c r="I133" i="36" s="1"/>
  <c r="G159" i="36"/>
  <c r="G160" i="36" s="1"/>
  <c r="I158" i="36" s="1"/>
  <c r="G167" i="36"/>
  <c r="P169" i="36"/>
  <c r="P170" i="36" s="1"/>
  <c r="P199" i="36"/>
  <c r="P200" i="36" s="1"/>
  <c r="P29" i="36"/>
  <c r="P30" i="36" s="1"/>
  <c r="P65" i="36"/>
  <c r="P66" i="36" s="1"/>
  <c r="L53" i="36"/>
  <c r="L63" i="36" s="1"/>
  <c r="P101" i="36"/>
  <c r="P102" i="36" s="1"/>
  <c r="P124" i="36"/>
  <c r="P125" i="36" s="1"/>
  <c r="G202" i="36"/>
  <c r="G203" i="36" s="1"/>
  <c r="I201" i="36" s="1"/>
  <c r="G252" i="36"/>
  <c r="G253" i="36" s="1"/>
  <c r="T270" i="36"/>
  <c r="T271" i="36" s="1"/>
  <c r="V269" i="36" s="1"/>
  <c r="BG19" i="40"/>
  <c r="BF25" i="40"/>
  <c r="BE28" i="40" s="1"/>
  <c r="BG7" i="40"/>
  <c r="BD22" i="40"/>
  <c r="BC19" i="40"/>
  <c r="BD18" i="40"/>
  <c r="BC7" i="40"/>
  <c r="BB25" i="40"/>
  <c r="BE27" i="40" s="1"/>
  <c r="AV13" i="40"/>
  <c r="AT25" i="40"/>
  <c r="AS28" i="40" s="1"/>
  <c r="AR12" i="40"/>
  <c r="AQ7" i="40"/>
  <c r="W16" i="40"/>
  <c r="X22" i="40"/>
  <c r="X24" i="40"/>
  <c r="X20" i="40"/>
  <c r="K8" i="40"/>
  <c r="S22" i="40"/>
  <c r="S10" i="40"/>
  <c r="T13" i="40"/>
  <c r="G22" i="40"/>
  <c r="G9" i="40"/>
  <c r="G8" i="40"/>
  <c r="AA23" i="40"/>
  <c r="AJ23" i="40" s="1"/>
  <c r="AA21" i="40"/>
  <c r="AJ21" i="40" s="1"/>
  <c r="AA24" i="40"/>
  <c r="AA22" i="40"/>
  <c r="AA11" i="40"/>
  <c r="AJ8" i="40"/>
  <c r="AA18" i="40"/>
  <c r="AA17" i="40"/>
  <c r="AA16" i="40"/>
  <c r="AA20" i="40"/>
  <c r="AI8" i="40"/>
  <c r="AY24" i="40"/>
  <c r="AY22" i="40"/>
  <c r="AY20" i="40"/>
  <c r="AY21" i="40"/>
  <c r="AY14" i="40"/>
  <c r="AY11" i="40"/>
  <c r="BG8" i="40"/>
  <c r="AY16" i="40"/>
  <c r="BH8" i="40"/>
  <c r="AY18" i="40"/>
  <c r="K9" i="40"/>
  <c r="AA9" i="40"/>
  <c r="AI9" i="40" s="1"/>
  <c r="AY10" i="40"/>
  <c r="X14" i="40"/>
  <c r="W14" i="40"/>
  <c r="AA14" i="40"/>
  <c r="AI14" i="40" s="1"/>
  <c r="AY17" i="40"/>
  <c r="AU18" i="40"/>
  <c r="T19" i="40"/>
  <c r="S19" i="40"/>
  <c r="AU20" i="40"/>
  <c r="AV20" i="40"/>
  <c r="AJ7" i="40"/>
  <c r="AH25" i="40"/>
  <c r="AG28" i="40" s="1"/>
  <c r="L9" i="40"/>
  <c r="G10" i="40"/>
  <c r="L11" i="40"/>
  <c r="AY12" i="40"/>
  <c r="L13" i="40"/>
  <c r="BC14" i="40"/>
  <c r="AA15" i="40"/>
  <c r="AJ15" i="40"/>
  <c r="AI15" i="40"/>
  <c r="T21" i="40"/>
  <c r="S21" i="40"/>
  <c r="L23" i="40"/>
  <c r="K23" i="40"/>
  <c r="AI23" i="40"/>
  <c r="S24" i="40"/>
  <c r="T24" i="40"/>
  <c r="F25" i="40"/>
  <c r="I27" i="40" s="1"/>
  <c r="L7" i="40"/>
  <c r="AI7" i="40"/>
  <c r="AM18" i="40"/>
  <c r="AV18" i="40" s="1"/>
  <c r="AM16" i="40"/>
  <c r="AU16" i="40" s="1"/>
  <c r="AM14" i="40"/>
  <c r="AM24" i="40"/>
  <c r="AM22" i="40"/>
  <c r="AM11" i="40"/>
  <c r="AM23" i="40"/>
  <c r="AM10" i="40"/>
  <c r="AV10" i="40" s="1"/>
  <c r="AM15" i="40"/>
  <c r="AV8" i="40"/>
  <c r="W9" i="40"/>
  <c r="AR11" i="40"/>
  <c r="G12" i="40"/>
  <c r="H12" i="40"/>
  <c r="AA12" i="40"/>
  <c r="AF13" i="40"/>
  <c r="AQ13" i="40"/>
  <c r="AR13" i="40"/>
  <c r="AR14" i="40"/>
  <c r="AQ14" i="40"/>
  <c r="S15" i="40"/>
  <c r="T15" i="40"/>
  <c r="S17" i="40"/>
  <c r="T17" i="40"/>
  <c r="AM17" i="40"/>
  <c r="H21" i="40"/>
  <c r="G21" i="40"/>
  <c r="AM21" i="40"/>
  <c r="AU21" i="40" s="1"/>
  <c r="AY23" i="40"/>
  <c r="AD25" i="40"/>
  <c r="AG27" i="40" s="1"/>
  <c r="AJ9" i="40"/>
  <c r="AR9" i="40"/>
  <c r="AY9" i="40"/>
  <c r="AA10" i="40"/>
  <c r="AJ10" i="40" s="1"/>
  <c r="AI10" i="40"/>
  <c r="G11" i="40"/>
  <c r="L12" i="40"/>
  <c r="AV12" i="40"/>
  <c r="H13" i="40"/>
  <c r="AJ13" i="40"/>
  <c r="AI13" i="40"/>
  <c r="H14" i="40"/>
  <c r="T14" i="40"/>
  <c r="AJ14" i="40"/>
  <c r="AV14" i="40"/>
  <c r="AU14" i="40"/>
  <c r="H15" i="40"/>
  <c r="G15" i="40"/>
  <c r="AY15" i="40"/>
  <c r="BD16" i="40"/>
  <c r="BC16" i="40"/>
  <c r="AE18" i="40"/>
  <c r="AQ21" i="40"/>
  <c r="AR21" i="40"/>
  <c r="L22" i="40"/>
  <c r="K22" i="40"/>
  <c r="BC23" i="40"/>
  <c r="BD23" i="40"/>
  <c r="AF24" i="40"/>
  <c r="AE24" i="40"/>
  <c r="AQ24" i="40"/>
  <c r="J25" i="40"/>
  <c r="I28" i="40" s="1"/>
  <c r="AE14" i="40"/>
  <c r="AV16" i="40"/>
  <c r="K17" i="40"/>
  <c r="L24" i="40"/>
  <c r="K24" i="40"/>
  <c r="T7" i="40"/>
  <c r="AP25" i="40"/>
  <c r="AS27" i="40" s="1"/>
  <c r="AV9" i="40"/>
  <c r="AU10" i="40"/>
  <c r="AF14" i="40"/>
  <c r="AQ18" i="40"/>
  <c r="G20" i="40"/>
  <c r="D24" i="40"/>
  <c r="H20" i="40"/>
  <c r="AV21" i="40"/>
  <c r="W22" i="40"/>
  <c r="AR22" i="40"/>
  <c r="AQ22" i="40"/>
  <c r="BC22" i="40"/>
  <c r="AV23" i="40"/>
  <c r="AU23" i="40"/>
  <c r="W24" i="40"/>
  <c r="AJ17" i="40"/>
  <c r="T23" i="40"/>
  <c r="C17" i="40"/>
  <c r="L17" i="40" s="1"/>
  <c r="C15" i="40"/>
  <c r="L15" i="40" s="1"/>
  <c r="O23" i="40"/>
  <c r="O21" i="40"/>
  <c r="C10" i="40"/>
  <c r="O10" i="40"/>
  <c r="C14" i="40"/>
  <c r="O15" i="40"/>
  <c r="X16" i="40"/>
  <c r="AR16" i="40"/>
  <c r="H17" i="40"/>
  <c r="AI17" i="40"/>
  <c r="C18" i="40"/>
  <c r="O18" i="40"/>
  <c r="BC18" i="40"/>
  <c r="C20" i="40"/>
  <c r="K20" i="40" s="1"/>
  <c r="L20" i="40"/>
  <c r="W20" i="40"/>
  <c r="BC20" i="40"/>
  <c r="C21" i="40"/>
  <c r="AF21" i="40"/>
  <c r="S23" i="40"/>
  <c r="G117" i="37"/>
  <c r="G269" i="37"/>
  <c r="G270" i="37" s="1"/>
  <c r="AA21" i="37"/>
  <c r="Y16" i="37"/>
  <c r="Y49" i="37"/>
  <c r="AA64" i="37"/>
  <c r="Y152" i="37"/>
  <c r="Y185" i="37"/>
  <c r="G201" i="37"/>
  <c r="G202" i="37" s="1"/>
  <c r="Y220" i="37"/>
  <c r="AA235" i="37"/>
  <c r="AA225" i="37"/>
  <c r="AA268" i="37"/>
  <c r="Y253" i="37"/>
  <c r="G90" i="37"/>
  <c r="G91" i="37" s="1"/>
  <c r="I89" i="37" s="1"/>
  <c r="P16" i="37"/>
  <c r="P19" i="37"/>
  <c r="P20" i="37" s="1"/>
  <c r="L35" i="37"/>
  <c r="P32" i="37" s="1"/>
  <c r="P33" i="37" s="1"/>
  <c r="R31" i="37" s="1"/>
  <c r="P22" i="37"/>
  <c r="P23" i="37" s="1"/>
  <c r="R21" i="37" s="1"/>
  <c r="AG29" i="37"/>
  <c r="P84" i="37"/>
  <c r="Y90" i="37"/>
  <c r="Y91" i="37" s="1"/>
  <c r="AA89" i="37" s="1"/>
  <c r="Y100" i="37"/>
  <c r="Y101" i="37" s="1"/>
  <c r="AA99" i="37" s="1"/>
  <c r="L165" i="37"/>
  <c r="P165" i="37" s="1"/>
  <c r="P166" i="37" s="1"/>
  <c r="P155" i="37"/>
  <c r="P156" i="37" s="1"/>
  <c r="C57" i="37"/>
  <c r="G55" i="37" s="1"/>
  <c r="G56" i="37" s="1"/>
  <c r="C34" i="37"/>
  <c r="G47" i="37"/>
  <c r="G48" i="37" s="1"/>
  <c r="G84" i="37"/>
  <c r="Y84" i="37"/>
  <c r="G168" i="37"/>
  <c r="G169" i="37" s="1"/>
  <c r="G183" i="37"/>
  <c r="G184" i="37" s="1"/>
  <c r="R235" i="37"/>
  <c r="P220" i="37"/>
  <c r="C102" i="37"/>
  <c r="Y115" i="37"/>
  <c r="Y116" i="37" s="1"/>
  <c r="Y130" i="37"/>
  <c r="Y131" i="37" s="1"/>
  <c r="G188" i="37"/>
  <c r="G189" i="37" s="1"/>
  <c r="C198" i="37"/>
  <c r="G198" i="37" s="1"/>
  <c r="G199" i="37" s="1"/>
  <c r="Y201" i="37"/>
  <c r="Y202" i="37" s="1"/>
  <c r="I235" i="37"/>
  <c r="L97" i="37"/>
  <c r="P97" i="37" s="1"/>
  <c r="P98" i="37" s="1"/>
  <c r="L102" i="37"/>
  <c r="P100" i="37" s="1"/>
  <c r="P101" i="37" s="1"/>
  <c r="G256" i="37"/>
  <c r="G257" i="37" s="1"/>
  <c r="G118" i="36"/>
  <c r="G186" i="36"/>
  <c r="P22" i="36"/>
  <c r="P23" i="36" s="1"/>
  <c r="L34" i="36"/>
  <c r="P32" i="36" s="1"/>
  <c r="P33" i="36" s="1"/>
  <c r="R31" i="36" s="1"/>
  <c r="R100" i="36"/>
  <c r="P85" i="36"/>
  <c r="L62" i="36"/>
  <c r="P153" i="36"/>
  <c r="R158" i="36"/>
  <c r="G16" i="36"/>
  <c r="P19" i="36"/>
  <c r="P20" i="36" s="1"/>
  <c r="R21" i="36" s="1"/>
  <c r="I54" i="36"/>
  <c r="P49" i="36"/>
  <c r="I236" i="36"/>
  <c r="I229" i="36" s="1"/>
  <c r="G221" i="36"/>
  <c r="G260" i="36"/>
  <c r="G261" i="36" s="1"/>
  <c r="G62" i="36"/>
  <c r="G63" i="36" s="1"/>
  <c r="R123" i="36"/>
  <c r="G153" i="36"/>
  <c r="C194" i="36"/>
  <c r="G192" i="36" s="1"/>
  <c r="G193" i="36" s="1"/>
  <c r="I191" i="36" s="1"/>
  <c r="P202" i="36"/>
  <c r="P203" i="36" s="1"/>
  <c r="T254" i="36"/>
  <c r="P263" i="36"/>
  <c r="C35" i="36"/>
  <c r="G22" i="36"/>
  <c r="G23" i="36" s="1"/>
  <c r="I21" i="36" s="1"/>
  <c r="G85" i="36"/>
  <c r="R133" i="36"/>
  <c r="P166" i="36"/>
  <c r="P167" i="36" s="1"/>
  <c r="P227" i="36"/>
  <c r="P228" i="36" s="1"/>
  <c r="G257" i="36"/>
  <c r="G258" i="36" s="1"/>
  <c r="P262" i="36"/>
  <c r="T260" i="36" s="1"/>
  <c r="T261" i="36" s="1"/>
  <c r="P91" i="36"/>
  <c r="P92" i="36" s="1"/>
  <c r="R90" i="36" s="1"/>
  <c r="R236" i="36"/>
  <c r="P257" i="36"/>
  <c r="T257" i="36" s="1"/>
  <c r="T258" i="36" s="1"/>
  <c r="V259" i="36" s="1"/>
  <c r="T13" i="35"/>
  <c r="P64" i="35"/>
  <c r="T64" i="35" s="1"/>
  <c r="T65" i="35" s="1"/>
  <c r="I62" i="35"/>
  <c r="G46" i="35"/>
  <c r="T46" i="35"/>
  <c r="T26" i="35"/>
  <c r="T27" i="35" s="1"/>
  <c r="V29" i="35" s="1"/>
  <c r="P55" i="35"/>
  <c r="P65" i="35" s="1"/>
  <c r="T16" i="35"/>
  <c r="T17" i="35" s="1"/>
  <c r="V19" i="35" s="1"/>
  <c r="I19" i="35"/>
  <c r="G49" i="35"/>
  <c r="G50" i="35" s="1"/>
  <c r="I52" i="35" s="1"/>
  <c r="C64" i="35"/>
  <c r="G64" i="35" s="1"/>
  <c r="G65" i="35" s="1"/>
  <c r="P49" i="35"/>
  <c r="G13" i="35"/>
  <c r="G47" i="34"/>
  <c r="AK28" i="34"/>
  <c r="V20" i="34"/>
  <c r="T14" i="34"/>
  <c r="C65" i="34"/>
  <c r="AJ63" i="34"/>
  <c r="AH47" i="34"/>
  <c r="AJ53" i="34"/>
  <c r="P27" i="34"/>
  <c r="T27" i="34" s="1"/>
  <c r="T28" i="34" s="1"/>
  <c r="V30" i="34" s="1"/>
  <c r="AH14" i="34"/>
  <c r="G22" i="34"/>
  <c r="G23" i="34" s="1"/>
  <c r="I20" i="34" s="1"/>
  <c r="T22" i="34"/>
  <c r="T23" i="34" s="1"/>
  <c r="C33" i="34"/>
  <c r="C66" i="34" s="1"/>
  <c r="AJ30" i="34"/>
  <c r="AK22" i="34" s="1"/>
  <c r="C55" i="34"/>
  <c r="G55" i="34" s="1"/>
  <c r="G56" i="34" s="1"/>
  <c r="I53" i="34" s="1"/>
  <c r="C60" i="34"/>
  <c r="G60" i="34" s="1"/>
  <c r="G61" i="34" s="1"/>
  <c r="J70" i="33"/>
  <c r="O51" i="33"/>
  <c r="O49" i="33"/>
  <c r="J62" i="33"/>
  <c r="O50" i="33"/>
  <c r="J26" i="33"/>
  <c r="O14" i="33"/>
  <c r="G18" i="33"/>
  <c r="I18" i="33" s="1"/>
  <c r="G54" i="33"/>
  <c r="I54" i="33" s="1"/>
  <c r="I34" i="33"/>
  <c r="G10" i="33"/>
  <c r="I10" i="33" s="1"/>
  <c r="G46" i="33"/>
  <c r="I46" i="33" s="1"/>
  <c r="O13" i="33"/>
  <c r="C32" i="31"/>
  <c r="H32" i="31"/>
  <c r="M32" i="31"/>
  <c r="R32" i="31"/>
  <c r="W32" i="31"/>
  <c r="W11" i="31"/>
  <c r="R11" i="31"/>
  <c r="M11" i="31"/>
  <c r="H11" i="31"/>
  <c r="C11" i="31"/>
  <c r="AC9" i="31"/>
  <c r="M45" i="28"/>
  <c r="H45" i="28"/>
  <c r="C45" i="28"/>
  <c r="W33" i="28"/>
  <c r="R33" i="28"/>
  <c r="M33" i="28"/>
  <c r="C9" i="28"/>
  <c r="C21" i="28"/>
  <c r="W9" i="28"/>
  <c r="R9" i="28"/>
  <c r="M9" i="28"/>
  <c r="H9" i="28"/>
  <c r="AF9" i="28"/>
  <c r="AC9" i="28"/>
  <c r="AC10" i="28"/>
  <c r="AC11" i="28"/>
  <c r="AC12" i="28"/>
  <c r="AC13" i="28"/>
  <c r="AC14" i="28"/>
  <c r="AC15" i="28"/>
  <c r="AC7" i="28"/>
  <c r="AC8" i="28"/>
  <c r="AC7" i="27"/>
  <c r="AC8" i="27"/>
  <c r="AC9" i="27"/>
  <c r="AC10" i="27"/>
  <c r="AC11" i="27"/>
  <c r="AC12" i="27"/>
  <c r="AC13" i="27"/>
  <c r="AC14" i="27"/>
  <c r="AC15" i="27"/>
  <c r="AC7" i="26"/>
  <c r="AC8" i="26"/>
  <c r="AC9" i="26"/>
  <c r="AC10" i="26"/>
  <c r="AC11" i="26"/>
  <c r="AC12" i="26"/>
  <c r="AC13" i="26"/>
  <c r="AC14" i="26"/>
  <c r="AC15" i="26"/>
  <c r="AC7" i="31"/>
  <c r="AC8" i="31"/>
  <c r="AC10" i="31"/>
  <c r="AC11" i="31"/>
  <c r="AC12" i="31"/>
  <c r="AC13" i="31"/>
  <c r="AC14" i="31"/>
  <c r="AC15" i="31"/>
  <c r="AC7" i="30"/>
  <c r="AC8" i="30"/>
  <c r="AC9" i="30"/>
  <c r="AC10" i="30"/>
  <c r="AC11" i="30"/>
  <c r="AC12" i="30"/>
  <c r="AC13" i="30"/>
  <c r="AC14" i="30"/>
  <c r="AC15" i="30"/>
  <c r="AC15" i="29"/>
  <c r="AC14" i="29"/>
  <c r="AC13" i="29"/>
  <c r="AC12" i="29"/>
  <c r="AC11" i="29"/>
  <c r="AC10" i="29"/>
  <c r="AC9" i="29"/>
  <c r="AC8" i="29"/>
  <c r="AC7" i="29"/>
  <c r="AF7" i="29"/>
  <c r="AH7" i="29"/>
  <c r="J33" i="24"/>
  <c r="J25" i="24"/>
  <c r="S11" i="40" l="1"/>
  <c r="W19" i="40"/>
  <c r="X19" i="40"/>
  <c r="S18" i="40"/>
  <c r="X12" i="40"/>
  <c r="S8" i="40"/>
  <c r="T8" i="40"/>
  <c r="V25" i="40"/>
  <c r="U28" i="40" s="1"/>
  <c r="X8" i="40"/>
  <c r="S9" i="40"/>
  <c r="W8" i="40"/>
  <c r="R25" i="40"/>
  <c r="U27" i="40" s="1"/>
  <c r="I122" i="37"/>
  <c r="I268" i="37"/>
  <c r="I271" i="37" s="1"/>
  <c r="I272" i="37" s="1"/>
  <c r="I258" i="37"/>
  <c r="AA200" i="37"/>
  <c r="AA203" i="37" s="1"/>
  <c r="AA204" i="37" s="1"/>
  <c r="R167" i="37"/>
  <c r="I167" i="37"/>
  <c r="I160" i="37" s="1"/>
  <c r="I161" i="37" s="1"/>
  <c r="R89" i="37"/>
  <c r="R99" i="37"/>
  <c r="R92" i="37" s="1"/>
  <c r="R93" i="37" s="1"/>
  <c r="R157" i="37"/>
  <c r="R170" i="37" s="1"/>
  <c r="R171" i="37" s="1"/>
  <c r="I238" i="37"/>
  <c r="I239" i="37" s="1"/>
  <c r="R226" i="36"/>
  <c r="R201" i="36"/>
  <c r="R204" i="36" s="1"/>
  <c r="R205" i="36" s="1"/>
  <c r="I239" i="36"/>
  <c r="I240" i="36" s="1"/>
  <c r="I269" i="36"/>
  <c r="G254" i="36"/>
  <c r="I259" i="36"/>
  <c r="I272" i="36" s="1"/>
  <c r="I273" i="36" s="1"/>
  <c r="P52" i="36"/>
  <c r="P53" i="36" s="1"/>
  <c r="R54" i="36" s="1"/>
  <c r="R67" i="36" s="1"/>
  <c r="R68" i="36" s="1"/>
  <c r="I123" i="36"/>
  <c r="P62" i="36"/>
  <c r="P63" i="36" s="1"/>
  <c r="R64" i="36" s="1"/>
  <c r="R168" i="36"/>
  <c r="R161" i="36" s="1"/>
  <c r="R162" i="36" s="1"/>
  <c r="BD25" i="40"/>
  <c r="BC25" i="40"/>
  <c r="BE4" i="40" s="1"/>
  <c r="AR25" i="40"/>
  <c r="AQ25" i="40"/>
  <c r="AS4" i="40" s="1"/>
  <c r="AE25" i="40"/>
  <c r="AG4" i="40" s="1"/>
  <c r="AF25" i="40"/>
  <c r="W18" i="40"/>
  <c r="X18" i="40"/>
  <c r="W10" i="40"/>
  <c r="X10" i="40"/>
  <c r="X23" i="40"/>
  <c r="W23" i="40"/>
  <c r="AV11" i="40"/>
  <c r="AU11" i="40"/>
  <c r="BG20" i="40"/>
  <c r="BH20" i="40"/>
  <c r="AI20" i="40"/>
  <c r="AJ20" i="40"/>
  <c r="K18" i="40"/>
  <c r="L18" i="40"/>
  <c r="L10" i="40"/>
  <c r="K10" i="40"/>
  <c r="G24" i="40"/>
  <c r="G25" i="40" s="1"/>
  <c r="I4" i="40" s="1"/>
  <c r="H24" i="40"/>
  <c r="H25" i="40" s="1"/>
  <c r="T25" i="40"/>
  <c r="BH15" i="40"/>
  <c r="BG15" i="40"/>
  <c r="BG23" i="40"/>
  <c r="BH23" i="40"/>
  <c r="AU17" i="40"/>
  <c r="AV17" i="40"/>
  <c r="AU15" i="40"/>
  <c r="AV15" i="40"/>
  <c r="AV22" i="40"/>
  <c r="AU22" i="40"/>
  <c r="BH17" i="40"/>
  <c r="BG17" i="40"/>
  <c r="BG18" i="40"/>
  <c r="BH18" i="40"/>
  <c r="BH11" i="40"/>
  <c r="BG11" i="40"/>
  <c r="BG22" i="40"/>
  <c r="BH22" i="40"/>
  <c r="AI16" i="40"/>
  <c r="AJ16" i="40"/>
  <c r="AI11" i="40"/>
  <c r="AJ11" i="40"/>
  <c r="L21" i="40"/>
  <c r="K21" i="40"/>
  <c r="W15" i="40"/>
  <c r="X15" i="40"/>
  <c r="AI21" i="40"/>
  <c r="AU24" i="40"/>
  <c r="AV24" i="40"/>
  <c r="BG12" i="40"/>
  <c r="BH12" i="40"/>
  <c r="K15" i="40"/>
  <c r="BG10" i="40"/>
  <c r="BH10" i="40"/>
  <c r="BH14" i="40"/>
  <c r="BG14" i="40"/>
  <c r="BG24" i="40"/>
  <c r="BH24" i="40"/>
  <c r="AI22" i="40"/>
  <c r="AJ22" i="40"/>
  <c r="L14" i="40"/>
  <c r="K14" i="40"/>
  <c r="W21" i="40"/>
  <c r="X21" i="40"/>
  <c r="BH9" i="40"/>
  <c r="BG9" i="40"/>
  <c r="AJ12" i="40"/>
  <c r="AI12" i="40"/>
  <c r="BG16" i="40"/>
  <c r="BH16" i="40"/>
  <c r="BG21" i="40"/>
  <c r="BH21" i="40"/>
  <c r="AI18" i="40"/>
  <c r="AJ18" i="40"/>
  <c r="AI24" i="40"/>
  <c r="AJ24" i="40"/>
  <c r="AA102" i="37"/>
  <c r="AA92" i="37"/>
  <c r="AA93" i="37" s="1"/>
  <c r="R34" i="37"/>
  <c r="R35" i="37" s="1"/>
  <c r="R24" i="37"/>
  <c r="G185" i="37"/>
  <c r="I190" i="37"/>
  <c r="I200" i="37"/>
  <c r="I54" i="37"/>
  <c r="G49" i="37"/>
  <c r="AA238" i="37"/>
  <c r="AA239" i="37" s="1"/>
  <c r="AA228" i="37"/>
  <c r="AA229" i="37" s="1"/>
  <c r="AA122" i="37"/>
  <c r="AA132" i="37"/>
  <c r="Y117" i="37"/>
  <c r="R25" i="37"/>
  <c r="AA193" i="37"/>
  <c r="AA194" i="37" s="1"/>
  <c r="C135" i="37"/>
  <c r="G133" i="37" s="1"/>
  <c r="G134" i="37" s="1"/>
  <c r="I132" i="37" s="1"/>
  <c r="G100" i="37"/>
  <c r="G101" i="37" s="1"/>
  <c r="I99" i="37" s="1"/>
  <c r="I92" i="37" s="1"/>
  <c r="I93" i="37" s="1"/>
  <c r="R228" i="37"/>
  <c r="R229" i="37" s="1"/>
  <c r="R238" i="37"/>
  <c r="R239" i="37" s="1"/>
  <c r="AA103" i="37"/>
  <c r="I102" i="37"/>
  <c r="I103" i="37" s="1"/>
  <c r="AA170" i="37"/>
  <c r="AA171" i="37" s="1"/>
  <c r="AA160" i="37"/>
  <c r="AA161" i="37" s="1"/>
  <c r="C67" i="37"/>
  <c r="G65" i="37" s="1"/>
  <c r="G66" i="37" s="1"/>
  <c r="I64" i="37" s="1"/>
  <c r="G32" i="37"/>
  <c r="G33" i="37" s="1"/>
  <c r="I31" i="37" s="1"/>
  <c r="R160" i="37"/>
  <c r="R161" i="37" s="1"/>
  <c r="AA271" i="37"/>
  <c r="AA272" i="37" s="1"/>
  <c r="AA261" i="37"/>
  <c r="AA262" i="37" s="1"/>
  <c r="AA67" i="37"/>
  <c r="AA68" i="37" s="1"/>
  <c r="AA57" i="37"/>
  <c r="AA58" i="37" s="1"/>
  <c r="AA24" i="37"/>
  <c r="AA25" i="37" s="1"/>
  <c r="AA34" i="37"/>
  <c r="AA35" i="37" s="1"/>
  <c r="V262" i="36"/>
  <c r="V272" i="36"/>
  <c r="V273" i="36" s="1"/>
  <c r="R34" i="36"/>
  <c r="R35" i="36" s="1"/>
  <c r="R24" i="36"/>
  <c r="R25" i="36" s="1"/>
  <c r="I204" i="36"/>
  <c r="I205" i="36" s="1"/>
  <c r="H181" i="36" s="1"/>
  <c r="I194" i="36"/>
  <c r="V263" i="36"/>
  <c r="R229" i="36"/>
  <c r="R230" i="36" s="1"/>
  <c r="R239" i="36"/>
  <c r="R240" i="36" s="1"/>
  <c r="G32" i="36"/>
  <c r="G33" i="36" s="1"/>
  <c r="I31" i="36" s="1"/>
  <c r="I34" i="36" s="1"/>
  <c r="I35" i="36" s="1"/>
  <c r="C68" i="36"/>
  <c r="G65" i="36" s="1"/>
  <c r="G66" i="36" s="1"/>
  <c r="I64" i="36" s="1"/>
  <c r="I171" i="36"/>
  <c r="I172" i="36" s="1"/>
  <c r="I161" i="36"/>
  <c r="I162" i="36" s="1"/>
  <c r="I93" i="36"/>
  <c r="I94" i="36" s="1"/>
  <c r="I103" i="36"/>
  <c r="I104" i="36" s="1"/>
  <c r="I230" i="36"/>
  <c r="R103" i="36"/>
  <c r="R104" i="36" s="1"/>
  <c r="R93" i="36"/>
  <c r="R94" i="36" s="1"/>
  <c r="I195" i="36"/>
  <c r="R126" i="36"/>
  <c r="R127" i="36" s="1"/>
  <c r="R136" i="36"/>
  <c r="R137" i="36" s="1"/>
  <c r="R194" i="36"/>
  <c r="R195" i="36" s="1"/>
  <c r="I136" i="36"/>
  <c r="I137" i="36" s="1"/>
  <c r="H113" i="36" s="1"/>
  <c r="I126" i="36"/>
  <c r="I127" i="36" s="1"/>
  <c r="J60" i="35"/>
  <c r="J54" i="35"/>
  <c r="W27" i="35"/>
  <c r="W21" i="35"/>
  <c r="M60" i="35"/>
  <c r="J46" i="35" s="1"/>
  <c r="M54" i="35"/>
  <c r="M21" i="35"/>
  <c r="J27" i="35"/>
  <c r="M27" i="35" s="1"/>
  <c r="J21" i="35"/>
  <c r="Z27" i="35"/>
  <c r="Z21" i="35"/>
  <c r="T49" i="35"/>
  <c r="T50" i="35" s="1"/>
  <c r="P59" i="35"/>
  <c r="T59" i="35" s="1"/>
  <c r="T60" i="35" s="1"/>
  <c r="V62" i="35" s="1"/>
  <c r="T54" i="35"/>
  <c r="T55" i="35" s="1"/>
  <c r="Z28" i="34"/>
  <c r="AK61" i="34"/>
  <c r="AN61" i="34" s="1"/>
  <c r="AK55" i="34"/>
  <c r="AN28" i="34"/>
  <c r="AN22" i="34"/>
  <c r="AN55" i="34"/>
  <c r="G32" i="34"/>
  <c r="G33" i="34" s="1"/>
  <c r="I30" i="34" s="1"/>
  <c r="J22" i="34" s="1"/>
  <c r="M22" i="34" s="1"/>
  <c r="W28" i="34"/>
  <c r="W22" i="34"/>
  <c r="Z22" i="34" s="1"/>
  <c r="G65" i="34"/>
  <c r="G66" i="34" s="1"/>
  <c r="I63" i="34" s="1"/>
  <c r="J34" i="33"/>
  <c r="O15" i="33"/>
  <c r="J46" i="33"/>
  <c r="O47" i="33"/>
  <c r="O46" i="33"/>
  <c r="O48" i="33"/>
  <c r="J54" i="33"/>
  <c r="J10" i="33"/>
  <c r="O11" i="33"/>
  <c r="O10" i="33"/>
  <c r="O12" i="33"/>
  <c r="J18" i="33"/>
  <c r="AG7" i="29"/>
  <c r="AI7" i="29" s="1"/>
  <c r="E42" i="32"/>
  <c r="F42" i="32"/>
  <c r="D26" i="32"/>
  <c r="E31" i="32"/>
  <c r="F31" i="32"/>
  <c r="AF2" i="32"/>
  <c r="K3" i="32"/>
  <c r="L3" i="32"/>
  <c r="M3" i="32"/>
  <c r="D12" i="32" s="1"/>
  <c r="N3" i="32"/>
  <c r="E12" i="32" s="1"/>
  <c r="O3" i="32"/>
  <c r="P3" i="32"/>
  <c r="Q3" i="32"/>
  <c r="K4" i="32"/>
  <c r="AD4" i="32"/>
  <c r="AD5" i="32" s="1"/>
  <c r="AE4" i="32"/>
  <c r="K5" i="32"/>
  <c r="AE5" i="32"/>
  <c r="AE6" i="32" s="1"/>
  <c r="K6" i="32"/>
  <c r="K7" i="32"/>
  <c r="K8" i="32"/>
  <c r="K9" i="32"/>
  <c r="K10" i="32"/>
  <c r="C12" i="32"/>
  <c r="H12" i="32"/>
  <c r="R24" i="32"/>
  <c r="R25" i="32"/>
  <c r="R26" i="32"/>
  <c r="J40" i="32"/>
  <c r="K42" i="32" s="1"/>
  <c r="O41" i="32"/>
  <c r="O42" i="32"/>
  <c r="E44" i="32"/>
  <c r="F44" i="32"/>
  <c r="I36" i="31"/>
  <c r="O13" i="31"/>
  <c r="T10" i="31"/>
  <c r="AG14" i="31"/>
  <c r="AI14" i="31" s="1"/>
  <c r="AF14" i="31"/>
  <c r="AG13" i="31"/>
  <c r="AI13" i="31" s="1"/>
  <c r="AF13" i="31"/>
  <c r="AG12" i="31"/>
  <c r="AI12" i="31" s="1"/>
  <c r="AI15" i="31" s="1"/>
  <c r="AF12" i="31"/>
  <c r="AF15" i="31" s="1"/>
  <c r="AG11" i="31"/>
  <c r="AI11" i="31" s="1"/>
  <c r="N58" i="31" s="1"/>
  <c r="AF11" i="31"/>
  <c r="AD47" i="31" s="1"/>
  <c r="AH10" i="31"/>
  <c r="AG10" i="31"/>
  <c r="AI10" i="31" s="1"/>
  <c r="AC46" i="31" s="1"/>
  <c r="AF10" i="31"/>
  <c r="J33" i="31" s="1"/>
  <c r="AH9" i="31"/>
  <c r="AH8" i="31"/>
  <c r="AF8" i="31"/>
  <c r="Y21" i="31" s="1"/>
  <c r="AH7" i="31"/>
  <c r="AG7" i="31"/>
  <c r="AI7" i="31" s="1"/>
  <c r="AF7" i="31"/>
  <c r="T15" i="31"/>
  <c r="AG14" i="30"/>
  <c r="AI14" i="30" s="1"/>
  <c r="AD60" i="31"/>
  <c r="AC60" i="31" s="1"/>
  <c r="Y60" i="31"/>
  <c r="X60" i="31" s="1"/>
  <c r="T60" i="31"/>
  <c r="S60" i="31" s="1"/>
  <c r="O60" i="31"/>
  <c r="N60" i="31" s="1"/>
  <c r="J60" i="31"/>
  <c r="I60" i="31" s="1"/>
  <c r="E60" i="31"/>
  <c r="D60" i="31" s="1"/>
  <c r="T57" i="31"/>
  <c r="S57" i="31"/>
  <c r="J57" i="31"/>
  <c r="I57" i="31"/>
  <c r="T56" i="31"/>
  <c r="S56" i="31"/>
  <c r="J56" i="31"/>
  <c r="I56" i="31"/>
  <c r="AD49" i="31"/>
  <c r="AC49" i="31"/>
  <c r="Y49" i="31"/>
  <c r="X49" i="31" s="1"/>
  <c r="T49" i="31"/>
  <c r="S49" i="31"/>
  <c r="O49" i="31"/>
  <c r="N49" i="31" s="1"/>
  <c r="J49" i="31"/>
  <c r="I49" i="31"/>
  <c r="E49" i="31"/>
  <c r="D49" i="31" s="1"/>
  <c r="Y36" i="31"/>
  <c r="X36" i="31" s="1"/>
  <c r="T36" i="31"/>
  <c r="S36" i="31"/>
  <c r="O36" i="31"/>
  <c r="N36" i="31" s="1"/>
  <c r="J36" i="31"/>
  <c r="E36" i="31"/>
  <c r="D36" i="31" s="1"/>
  <c r="W31" i="31"/>
  <c r="R31" i="31"/>
  <c r="M31" i="31"/>
  <c r="H31" i="31"/>
  <c r="C31" i="31"/>
  <c r="Y26" i="31"/>
  <c r="X26" i="31"/>
  <c r="T26" i="31"/>
  <c r="S26" i="31" s="1"/>
  <c r="O26" i="31"/>
  <c r="N26" i="31"/>
  <c r="J26" i="31"/>
  <c r="I26" i="31" s="1"/>
  <c r="E26" i="31"/>
  <c r="D26" i="31"/>
  <c r="W21" i="31"/>
  <c r="R21" i="31"/>
  <c r="M21" i="31"/>
  <c r="H21" i="31"/>
  <c r="C21" i="31"/>
  <c r="Y15" i="31"/>
  <c r="X15" i="31"/>
  <c r="S15" i="31"/>
  <c r="O15" i="31"/>
  <c r="N15" i="31"/>
  <c r="J15" i="31"/>
  <c r="I15" i="31" s="1"/>
  <c r="E15" i="31"/>
  <c r="D15" i="31"/>
  <c r="W10" i="31"/>
  <c r="R10" i="31"/>
  <c r="H10" i="31"/>
  <c r="C10" i="31"/>
  <c r="E58" i="30"/>
  <c r="O58" i="30"/>
  <c r="AD47" i="30"/>
  <c r="T47" i="30"/>
  <c r="O47" i="30"/>
  <c r="E47" i="30"/>
  <c r="E34" i="30"/>
  <c r="O34" i="30"/>
  <c r="T34" i="30"/>
  <c r="Y34" i="30"/>
  <c r="O24" i="30"/>
  <c r="T13" i="30"/>
  <c r="O13" i="30"/>
  <c r="J13" i="30"/>
  <c r="E13" i="30"/>
  <c r="AD56" i="30"/>
  <c r="S44" i="30"/>
  <c r="Y32" i="30"/>
  <c r="O22" i="30"/>
  <c r="S10" i="30"/>
  <c r="Y13" i="30"/>
  <c r="AF14" i="30"/>
  <c r="AG13" i="30"/>
  <c r="AI13" i="30" s="1"/>
  <c r="AF13" i="30"/>
  <c r="AG12" i="30"/>
  <c r="AI12" i="30" s="1"/>
  <c r="AI15" i="30" s="1"/>
  <c r="AF12" i="30"/>
  <c r="AF15" i="30" s="1"/>
  <c r="AG15" i="30"/>
  <c r="AG11" i="30"/>
  <c r="AI11" i="30" s="1"/>
  <c r="AF11" i="30"/>
  <c r="AH10" i="30"/>
  <c r="AG10" i="30"/>
  <c r="AI10" i="30" s="1"/>
  <c r="AH9" i="30"/>
  <c r="AF9" i="30"/>
  <c r="AH8" i="30"/>
  <c r="AG8" i="30"/>
  <c r="AI8" i="30" s="1"/>
  <c r="AH7" i="30"/>
  <c r="AG7" i="30"/>
  <c r="AI7" i="30" s="1"/>
  <c r="I55" i="30" s="1"/>
  <c r="AD60" i="30"/>
  <c r="AC60" i="30"/>
  <c r="Y60" i="30"/>
  <c r="X60" i="30"/>
  <c r="T60" i="30"/>
  <c r="S60" i="30"/>
  <c r="O60" i="30"/>
  <c r="N60" i="30"/>
  <c r="J60" i="30"/>
  <c r="I60" i="30"/>
  <c r="E60" i="30"/>
  <c r="D60" i="30"/>
  <c r="AD49" i="30"/>
  <c r="AC49" i="30"/>
  <c r="Y49" i="30"/>
  <c r="X49" i="30"/>
  <c r="T49" i="30"/>
  <c r="S49" i="30"/>
  <c r="O49" i="30"/>
  <c r="N49" i="30"/>
  <c r="J49" i="30"/>
  <c r="I49" i="30"/>
  <c r="E49" i="30"/>
  <c r="D49" i="30"/>
  <c r="Y36" i="30"/>
  <c r="X36" i="30" s="1"/>
  <c r="T36" i="30"/>
  <c r="S36" i="30"/>
  <c r="O36" i="30"/>
  <c r="N36" i="30" s="1"/>
  <c r="J36" i="30"/>
  <c r="I36" i="30"/>
  <c r="E36" i="30"/>
  <c r="D36" i="30" s="1"/>
  <c r="W31" i="30"/>
  <c r="R31" i="30"/>
  <c r="M31" i="30"/>
  <c r="H31" i="30"/>
  <c r="C31" i="30"/>
  <c r="Y26" i="30"/>
  <c r="X26" i="30" s="1"/>
  <c r="T26" i="30"/>
  <c r="S26" i="30"/>
  <c r="O26" i="30"/>
  <c r="N26" i="30" s="1"/>
  <c r="J26" i="30"/>
  <c r="I26" i="30"/>
  <c r="E26" i="30"/>
  <c r="D26" i="30" s="1"/>
  <c r="M23" i="30"/>
  <c r="W21" i="30"/>
  <c r="R21" i="30"/>
  <c r="M21" i="30"/>
  <c r="H21" i="30"/>
  <c r="C21" i="30"/>
  <c r="Y15" i="30"/>
  <c r="X15" i="30" s="1"/>
  <c r="T15" i="30"/>
  <c r="S15" i="30"/>
  <c r="O15" i="30"/>
  <c r="N15" i="30" s="1"/>
  <c r="J15" i="30"/>
  <c r="I15" i="30" s="1"/>
  <c r="E15" i="30"/>
  <c r="D15" i="30" s="1"/>
  <c r="M12" i="30"/>
  <c r="W10" i="30"/>
  <c r="R10" i="30"/>
  <c r="H10" i="30"/>
  <c r="C10" i="30"/>
  <c r="I53" i="29"/>
  <c r="S35" i="29"/>
  <c r="T35" i="29"/>
  <c r="S36" i="29"/>
  <c r="T36" i="29"/>
  <c r="S37" i="29"/>
  <c r="T37" i="29"/>
  <c r="AG14" i="29"/>
  <c r="AI14" i="29" s="1"/>
  <c r="AG13" i="29"/>
  <c r="AI13" i="29" s="1"/>
  <c r="AG12" i="29"/>
  <c r="AI12" i="29" s="1"/>
  <c r="AI15" i="29" s="1"/>
  <c r="AG11" i="29"/>
  <c r="AI11" i="29" s="1"/>
  <c r="X17" i="29" s="1"/>
  <c r="AF11" i="29"/>
  <c r="O62" i="29" s="1"/>
  <c r="AH10" i="29"/>
  <c r="AG10" i="29"/>
  <c r="AI10" i="29" s="1"/>
  <c r="AH9" i="29"/>
  <c r="AG9" i="29"/>
  <c r="AI9" i="29" s="1"/>
  <c r="AC60" i="29" s="1"/>
  <c r="AH8" i="29"/>
  <c r="N59" i="29"/>
  <c r="AG7" i="27"/>
  <c r="AI7" i="27" s="1"/>
  <c r="AF7" i="27"/>
  <c r="AH7" i="27"/>
  <c r="AF8" i="27"/>
  <c r="AH8" i="27"/>
  <c r="AF9" i="27"/>
  <c r="AG9" i="27"/>
  <c r="AI9" i="27" s="1"/>
  <c r="AH9" i="27"/>
  <c r="AF10" i="27"/>
  <c r="AG10" i="27"/>
  <c r="AI10" i="27" s="1"/>
  <c r="AH10" i="27"/>
  <c r="AF11" i="27"/>
  <c r="E12" i="27" s="1"/>
  <c r="AG11" i="27"/>
  <c r="AI11" i="27" s="1"/>
  <c r="AF12" i="27"/>
  <c r="AF15" i="27" s="1"/>
  <c r="AG12" i="27"/>
  <c r="AI12" i="27" s="1"/>
  <c r="AI15" i="27" s="1"/>
  <c r="AF13" i="27"/>
  <c r="AG13" i="27"/>
  <c r="AI13" i="27" s="1"/>
  <c r="AF14" i="27"/>
  <c r="AG14" i="27"/>
  <c r="AI14" i="27" s="1"/>
  <c r="AF10" i="26"/>
  <c r="AH10" i="26"/>
  <c r="AH8" i="26"/>
  <c r="AH9" i="26"/>
  <c r="AH7" i="26"/>
  <c r="AG10" i="26"/>
  <c r="AG11" i="26"/>
  <c r="AI11" i="26" s="1"/>
  <c r="AF11" i="26"/>
  <c r="O36" i="26" s="1"/>
  <c r="AG9" i="26"/>
  <c r="AF8" i="26"/>
  <c r="AF7" i="26"/>
  <c r="AD64" i="29"/>
  <c r="AC64" i="29" s="1"/>
  <c r="Y64" i="29"/>
  <c r="X64" i="29"/>
  <c r="T64" i="29"/>
  <c r="S64" i="29" s="1"/>
  <c r="O64" i="29"/>
  <c r="N64" i="29" s="1"/>
  <c r="J64" i="29"/>
  <c r="I64" i="29" s="1"/>
  <c r="E64" i="29"/>
  <c r="D64" i="29" s="1"/>
  <c r="AD53" i="29"/>
  <c r="AC53" i="29" s="1"/>
  <c r="Y53" i="29"/>
  <c r="X53" i="29"/>
  <c r="T53" i="29"/>
  <c r="S53" i="29" s="1"/>
  <c r="O53" i="29"/>
  <c r="N53" i="29"/>
  <c r="J53" i="29"/>
  <c r="E53" i="29"/>
  <c r="D53" i="29" s="1"/>
  <c r="Y40" i="29"/>
  <c r="X40" i="29"/>
  <c r="T40" i="29"/>
  <c r="S40" i="29" s="1"/>
  <c r="O40" i="29"/>
  <c r="N40" i="29"/>
  <c r="J40" i="29"/>
  <c r="I40" i="29" s="1"/>
  <c r="E40" i="29"/>
  <c r="D40" i="29"/>
  <c r="W35" i="29"/>
  <c r="R35" i="29"/>
  <c r="M35" i="29"/>
  <c r="H35" i="29"/>
  <c r="C35" i="29"/>
  <c r="Y30" i="29"/>
  <c r="X30" i="29"/>
  <c r="T30" i="29"/>
  <c r="S30" i="29" s="1"/>
  <c r="O30" i="29"/>
  <c r="N30" i="29" s="1"/>
  <c r="J30" i="29"/>
  <c r="I30" i="29" s="1"/>
  <c r="E30" i="29"/>
  <c r="D30" i="29" s="1"/>
  <c r="M27" i="29"/>
  <c r="W25" i="29"/>
  <c r="R25" i="29"/>
  <c r="M25" i="29"/>
  <c r="H25" i="29"/>
  <c r="C25" i="29"/>
  <c r="Y19" i="29"/>
  <c r="X19" i="29" s="1"/>
  <c r="T19" i="29"/>
  <c r="S19" i="29" s="1"/>
  <c r="O19" i="29"/>
  <c r="N19" i="29" s="1"/>
  <c r="J19" i="29"/>
  <c r="I19" i="29" s="1"/>
  <c r="E19" i="29"/>
  <c r="D19" i="29" s="1"/>
  <c r="M16" i="29"/>
  <c r="W14" i="29"/>
  <c r="R14" i="29"/>
  <c r="H14" i="29"/>
  <c r="C14" i="29"/>
  <c r="H49" i="28"/>
  <c r="O48" i="28"/>
  <c r="M48" i="28"/>
  <c r="H47" i="28"/>
  <c r="M46" i="28"/>
  <c r="H46" i="28"/>
  <c r="C46" i="28"/>
  <c r="M44" i="28"/>
  <c r="H44" i="28"/>
  <c r="C44" i="28"/>
  <c r="E37" i="28"/>
  <c r="Y36" i="28"/>
  <c r="H36" i="28"/>
  <c r="R35" i="28"/>
  <c r="C35" i="28"/>
  <c r="W34" i="28"/>
  <c r="R34" i="28"/>
  <c r="M34" i="28"/>
  <c r="H34" i="28"/>
  <c r="C34" i="28"/>
  <c r="W32" i="28"/>
  <c r="R32" i="28"/>
  <c r="M32" i="28"/>
  <c r="H32" i="28"/>
  <c r="C32" i="28"/>
  <c r="O25" i="28"/>
  <c r="W24" i="28"/>
  <c r="C24" i="28"/>
  <c r="O23" i="28"/>
  <c r="M23" i="28"/>
  <c r="W22" i="28"/>
  <c r="R22" i="28"/>
  <c r="M22" i="28"/>
  <c r="H22" i="28"/>
  <c r="C22" i="28"/>
  <c r="W20" i="28"/>
  <c r="R20" i="28"/>
  <c r="M20" i="28"/>
  <c r="H20" i="28"/>
  <c r="C20" i="28"/>
  <c r="AG13" i="28"/>
  <c r="AI13" i="28" s="1"/>
  <c r="AF13" i="28"/>
  <c r="J11" i="28" s="1"/>
  <c r="Y13" i="28"/>
  <c r="W13" i="28"/>
  <c r="H13" i="28"/>
  <c r="AG12" i="28"/>
  <c r="AI12" i="28" s="1"/>
  <c r="AI15" i="28" s="1"/>
  <c r="AF12" i="28"/>
  <c r="AF15" i="28" s="1"/>
  <c r="J22" i="28" s="1"/>
  <c r="T12" i="28"/>
  <c r="R12" i="28"/>
  <c r="E12" i="28"/>
  <c r="C12" i="28"/>
  <c r="AG11" i="28"/>
  <c r="AI11" i="28" s="1"/>
  <c r="N36" i="28" s="1"/>
  <c r="AF11" i="28"/>
  <c r="J49" i="28" s="1"/>
  <c r="Y11" i="28"/>
  <c r="W11" i="28"/>
  <c r="H11" i="28"/>
  <c r="AH10" i="28"/>
  <c r="AF10" i="28"/>
  <c r="O47" i="28" s="1"/>
  <c r="W10" i="28"/>
  <c r="R10" i="28"/>
  <c r="M10" i="28"/>
  <c r="H10" i="28"/>
  <c r="C10" i="28"/>
  <c r="AH9" i="28"/>
  <c r="O21" i="28"/>
  <c r="AH8" i="28"/>
  <c r="AF8" i="28"/>
  <c r="W8" i="28"/>
  <c r="R8" i="28"/>
  <c r="M8" i="28"/>
  <c r="H8" i="28"/>
  <c r="C8" i="28"/>
  <c r="AH7" i="28"/>
  <c r="AG7" i="28"/>
  <c r="AI7" i="28" s="1"/>
  <c r="C3" i="28"/>
  <c r="E48" i="27"/>
  <c r="H47" i="27"/>
  <c r="C47" i="27"/>
  <c r="M46" i="27"/>
  <c r="H46" i="27"/>
  <c r="C46" i="27"/>
  <c r="H45" i="27"/>
  <c r="C45" i="27"/>
  <c r="M44" i="27"/>
  <c r="H44" i="27"/>
  <c r="C44" i="27"/>
  <c r="W35" i="27"/>
  <c r="R35" i="27"/>
  <c r="C35" i="27"/>
  <c r="W34" i="27"/>
  <c r="R34" i="27"/>
  <c r="M34" i="27"/>
  <c r="H34" i="27"/>
  <c r="C34" i="27"/>
  <c r="W33" i="27"/>
  <c r="R33" i="27"/>
  <c r="W32" i="27"/>
  <c r="R32" i="27"/>
  <c r="M32" i="27"/>
  <c r="H32" i="27"/>
  <c r="C32" i="27"/>
  <c r="W23" i="27"/>
  <c r="R23" i="27"/>
  <c r="M23" i="27"/>
  <c r="W22" i="27"/>
  <c r="R22" i="27"/>
  <c r="M22" i="27"/>
  <c r="H22" i="27"/>
  <c r="C22" i="27"/>
  <c r="W20" i="27"/>
  <c r="R20" i="27"/>
  <c r="M20" i="27"/>
  <c r="H20" i="27"/>
  <c r="C20" i="27"/>
  <c r="W11" i="27"/>
  <c r="H11" i="27"/>
  <c r="W10" i="27"/>
  <c r="R10" i="27"/>
  <c r="M10" i="27"/>
  <c r="H10" i="27"/>
  <c r="C10" i="27"/>
  <c r="W9" i="27"/>
  <c r="R9" i="27"/>
  <c r="M9" i="27"/>
  <c r="H9" i="27"/>
  <c r="W8" i="27"/>
  <c r="R8" i="27"/>
  <c r="M8" i="27"/>
  <c r="H8" i="27"/>
  <c r="C8" i="27"/>
  <c r="C3" i="27"/>
  <c r="H47" i="26"/>
  <c r="C47" i="26"/>
  <c r="M46" i="26"/>
  <c r="H46" i="26"/>
  <c r="C46" i="26"/>
  <c r="H45" i="26"/>
  <c r="C45" i="26"/>
  <c r="M44" i="26"/>
  <c r="H44" i="26"/>
  <c r="C44" i="26"/>
  <c r="W35" i="26"/>
  <c r="R35" i="26"/>
  <c r="C35" i="26"/>
  <c r="W34" i="26"/>
  <c r="R34" i="26"/>
  <c r="M34" i="26"/>
  <c r="H34" i="26"/>
  <c r="C34" i="26"/>
  <c r="W33" i="26"/>
  <c r="R33" i="26"/>
  <c r="W32" i="26"/>
  <c r="R32" i="26"/>
  <c r="M32" i="26"/>
  <c r="H32" i="26"/>
  <c r="C32" i="26"/>
  <c r="W23" i="26"/>
  <c r="R23" i="26"/>
  <c r="M23" i="26"/>
  <c r="W22" i="26"/>
  <c r="R22" i="26"/>
  <c r="M22" i="26"/>
  <c r="H22" i="26"/>
  <c r="C22" i="26"/>
  <c r="W20" i="26"/>
  <c r="R20" i="26"/>
  <c r="M20" i="26"/>
  <c r="H20" i="26"/>
  <c r="C20" i="26"/>
  <c r="W11" i="26"/>
  <c r="H11" i="26"/>
  <c r="W10" i="26"/>
  <c r="R10" i="26"/>
  <c r="M10" i="26"/>
  <c r="H10" i="26"/>
  <c r="C10" i="26"/>
  <c r="W9" i="26"/>
  <c r="R9" i="26"/>
  <c r="M9" i="26"/>
  <c r="H9" i="26"/>
  <c r="W8" i="26"/>
  <c r="R8" i="26"/>
  <c r="M8" i="26"/>
  <c r="H8" i="26"/>
  <c r="C8" i="26"/>
  <c r="C3" i="26"/>
  <c r="C48" i="26" s="1"/>
  <c r="S25" i="40" l="1"/>
  <c r="U4" i="40" s="1"/>
  <c r="I261" i="37"/>
  <c r="I262" i="37" s="1"/>
  <c r="H248" i="37" s="1"/>
  <c r="I135" i="37"/>
  <c r="I136" i="37" s="1"/>
  <c r="H112" i="37" s="1"/>
  <c r="I170" i="37"/>
  <c r="I171" i="37" s="1"/>
  <c r="R102" i="37"/>
  <c r="R103" i="37" s="1"/>
  <c r="R171" i="36"/>
  <c r="R172" i="36" s="1"/>
  <c r="I67" i="36"/>
  <c r="I68" i="36" s="1"/>
  <c r="H44" i="36" s="1"/>
  <c r="I57" i="36"/>
  <c r="I58" i="36" s="1"/>
  <c r="Q181" i="36"/>
  <c r="R57" i="36"/>
  <c r="R58" i="36" s="1"/>
  <c r="H148" i="36"/>
  <c r="I262" i="36"/>
  <c r="I263" i="36" s="1"/>
  <c r="H249" i="36" s="1"/>
  <c r="L142" i="36"/>
  <c r="N143" i="36" s="1"/>
  <c r="BH25" i="40"/>
  <c r="BG25" i="40"/>
  <c r="BE3" i="40" s="1"/>
  <c r="AU25" i="40"/>
  <c r="AS3" i="40" s="1"/>
  <c r="AV25" i="40"/>
  <c r="AI25" i="40"/>
  <c r="AG3" i="40" s="1"/>
  <c r="AJ25" i="40"/>
  <c r="W25" i="40"/>
  <c r="U3" i="40" s="1"/>
  <c r="L25" i="40"/>
  <c r="K25" i="40"/>
  <c r="I3" i="40" s="1"/>
  <c r="X25" i="40"/>
  <c r="P209" i="37"/>
  <c r="I34" i="37"/>
  <c r="I35" i="37" s="1"/>
  <c r="I24" i="37"/>
  <c r="I25" i="37" s="1"/>
  <c r="I125" i="37"/>
  <c r="I126" i="37" s="1"/>
  <c r="I58" i="37"/>
  <c r="I203" i="37"/>
  <c r="I193" i="37"/>
  <c r="I194" i="37" s="1"/>
  <c r="I204" i="37"/>
  <c r="Z147" i="37" s="1"/>
  <c r="AA125" i="37"/>
  <c r="AA126" i="37" s="1"/>
  <c r="AA135" i="37"/>
  <c r="AA136" i="37" s="1"/>
  <c r="I67" i="37"/>
  <c r="I68" i="37" s="1"/>
  <c r="I57" i="37"/>
  <c r="W11" i="36"/>
  <c r="H80" i="36"/>
  <c r="Q44" i="36"/>
  <c r="I24" i="36"/>
  <c r="I25" i="36" s="1"/>
  <c r="Q80" i="36"/>
  <c r="L74" i="36"/>
  <c r="L210" i="36"/>
  <c r="Q148" i="36"/>
  <c r="Q113" i="36"/>
  <c r="Q11" i="36"/>
  <c r="J14" i="35"/>
  <c r="V52" i="35"/>
  <c r="W14" i="35"/>
  <c r="J61" i="34"/>
  <c r="M61" i="34" s="1"/>
  <c r="J47" i="34" s="1"/>
  <c r="J55" i="34"/>
  <c r="M55" i="34" s="1"/>
  <c r="AK15" i="34"/>
  <c r="J28" i="34"/>
  <c r="M28" i="34" s="1"/>
  <c r="W15" i="34"/>
  <c r="Y9" i="28"/>
  <c r="J46" i="28"/>
  <c r="O34" i="28"/>
  <c r="Y24" i="28"/>
  <c r="T35" i="28"/>
  <c r="T37" i="28"/>
  <c r="O12" i="28"/>
  <c r="J24" i="28"/>
  <c r="J36" i="28"/>
  <c r="E48" i="28"/>
  <c r="J24" i="27"/>
  <c r="J36" i="27"/>
  <c r="O21" i="31"/>
  <c r="O44" i="31"/>
  <c r="AD57" i="31"/>
  <c r="N34" i="31"/>
  <c r="D23" i="31"/>
  <c r="N33" i="31"/>
  <c r="O55" i="31"/>
  <c r="D58" i="31"/>
  <c r="N12" i="31"/>
  <c r="I23" i="31"/>
  <c r="X33" i="31"/>
  <c r="I33" i="31"/>
  <c r="X46" i="31"/>
  <c r="E13" i="31"/>
  <c r="Y34" i="31"/>
  <c r="D34" i="31"/>
  <c r="J12" i="31"/>
  <c r="T33" i="31"/>
  <c r="AC58" i="31"/>
  <c r="T12" i="31"/>
  <c r="Y23" i="31"/>
  <c r="Y44" i="31"/>
  <c r="N24" i="31"/>
  <c r="X12" i="31"/>
  <c r="I12" i="31"/>
  <c r="J23" i="31"/>
  <c r="T31" i="31"/>
  <c r="E44" i="31"/>
  <c r="AC57" i="31"/>
  <c r="I13" i="31"/>
  <c r="S34" i="31"/>
  <c r="S47" i="31"/>
  <c r="E34" i="31"/>
  <c r="T47" i="31"/>
  <c r="AD58" i="31"/>
  <c r="E58" i="31"/>
  <c r="Y13" i="31"/>
  <c r="O46" i="31"/>
  <c r="Y46" i="31"/>
  <c r="J13" i="31"/>
  <c r="O24" i="31"/>
  <c r="T34" i="31"/>
  <c r="I34" i="31"/>
  <c r="D47" i="31"/>
  <c r="AC47" i="31"/>
  <c r="O58" i="31"/>
  <c r="X13" i="31"/>
  <c r="J10" i="31"/>
  <c r="E23" i="31"/>
  <c r="S33" i="31"/>
  <c r="S46" i="31"/>
  <c r="D13" i="31"/>
  <c r="N13" i="31"/>
  <c r="X34" i="31"/>
  <c r="O34" i="31"/>
  <c r="J34" i="31"/>
  <c r="E47" i="31"/>
  <c r="D13" i="30"/>
  <c r="N13" i="30"/>
  <c r="N24" i="30"/>
  <c r="S34" i="30"/>
  <c r="D34" i="30"/>
  <c r="N47" i="30"/>
  <c r="AC47" i="30"/>
  <c r="D58" i="30"/>
  <c r="I13" i="30"/>
  <c r="S13" i="30"/>
  <c r="X34" i="30"/>
  <c r="N34" i="30"/>
  <c r="D47" i="30"/>
  <c r="S47" i="30"/>
  <c r="N58" i="30"/>
  <c r="X13" i="30"/>
  <c r="I31" i="30"/>
  <c r="O28" i="29"/>
  <c r="T38" i="29"/>
  <c r="T51" i="29"/>
  <c r="D15" i="29"/>
  <c r="I36" i="29"/>
  <c r="AD62" i="29"/>
  <c r="X15" i="29"/>
  <c r="T17" i="29"/>
  <c r="J38" i="29"/>
  <c r="E62" i="29"/>
  <c r="Y17" i="29"/>
  <c r="J17" i="29"/>
  <c r="F29" i="32" s="1"/>
  <c r="E51" i="29"/>
  <c r="S17" i="29"/>
  <c r="I17" i="29"/>
  <c r="E29" i="32" s="1"/>
  <c r="N28" i="29"/>
  <c r="S38" i="29"/>
  <c r="S39" i="29" s="1"/>
  <c r="S41" i="29" s="1"/>
  <c r="AG37" i="29" s="1"/>
  <c r="I38" i="29"/>
  <c r="D51" i="29"/>
  <c r="S51" i="29"/>
  <c r="AC62" i="29"/>
  <c r="D62" i="29"/>
  <c r="N17" i="29"/>
  <c r="D17" i="29"/>
  <c r="X38" i="29"/>
  <c r="N38" i="29"/>
  <c r="D38" i="29"/>
  <c r="N51" i="29"/>
  <c r="AC51" i="29"/>
  <c r="N62" i="29"/>
  <c r="O17" i="29"/>
  <c r="E17" i="29"/>
  <c r="Y38" i="29"/>
  <c r="O38" i="29"/>
  <c r="E38" i="29"/>
  <c r="O51" i="29"/>
  <c r="AD51" i="29"/>
  <c r="I48" i="29"/>
  <c r="N25" i="29"/>
  <c r="J44" i="28"/>
  <c r="Y32" i="28"/>
  <c r="O32" i="28"/>
  <c r="E32" i="28"/>
  <c r="E20" i="28"/>
  <c r="O20" i="28"/>
  <c r="Y20" i="28"/>
  <c r="Y8" i="28"/>
  <c r="J8" i="28"/>
  <c r="E44" i="28"/>
  <c r="O44" i="28"/>
  <c r="T32" i="28"/>
  <c r="J32" i="28"/>
  <c r="J20" i="28"/>
  <c r="E8" i="28"/>
  <c r="O8" i="28"/>
  <c r="T20" i="28"/>
  <c r="T8" i="28"/>
  <c r="I46" i="30"/>
  <c r="X33" i="30"/>
  <c r="N33" i="30"/>
  <c r="D33" i="30"/>
  <c r="S23" i="30"/>
  <c r="D57" i="30"/>
  <c r="I57" i="30"/>
  <c r="S46" i="30"/>
  <c r="N46" i="30"/>
  <c r="I33" i="30"/>
  <c r="I23" i="30"/>
  <c r="S12" i="30"/>
  <c r="X12" i="30"/>
  <c r="N57" i="30"/>
  <c r="S57" i="30"/>
  <c r="D23" i="30"/>
  <c r="N12" i="30"/>
  <c r="I12" i="30"/>
  <c r="X57" i="30"/>
  <c r="D46" i="30"/>
  <c r="D12" i="30"/>
  <c r="AC46" i="30"/>
  <c r="S33" i="30"/>
  <c r="AC57" i="30"/>
  <c r="N23" i="30"/>
  <c r="X46" i="30"/>
  <c r="X23" i="30"/>
  <c r="I61" i="29"/>
  <c r="E41" i="32" s="1"/>
  <c r="S61" i="29"/>
  <c r="AC61" i="29"/>
  <c r="X50" i="29"/>
  <c r="N50" i="29"/>
  <c r="D50" i="29"/>
  <c r="I37" i="29"/>
  <c r="X37" i="29"/>
  <c r="S27" i="29"/>
  <c r="I27" i="29"/>
  <c r="D16" i="29"/>
  <c r="N16" i="29"/>
  <c r="X16" i="29"/>
  <c r="S16" i="29"/>
  <c r="X27" i="29"/>
  <c r="S50" i="29"/>
  <c r="D61" i="29"/>
  <c r="AG9" i="31"/>
  <c r="AI9" i="31" s="1"/>
  <c r="AF9" i="31"/>
  <c r="AF7" i="28"/>
  <c r="AG8" i="28"/>
  <c r="AI8" i="28" s="1"/>
  <c r="I59" i="29"/>
  <c r="E39" i="32" s="1"/>
  <c r="S59" i="29"/>
  <c r="AC59" i="29"/>
  <c r="X48" i="29"/>
  <c r="N48" i="29"/>
  <c r="D48" i="29"/>
  <c r="I35" i="29"/>
  <c r="X35" i="29"/>
  <c r="S25" i="29"/>
  <c r="I25" i="29"/>
  <c r="D14" i="29"/>
  <c r="N14" i="29"/>
  <c r="D60" i="29"/>
  <c r="N60" i="29"/>
  <c r="X60" i="29"/>
  <c r="AC49" i="29"/>
  <c r="S49" i="29"/>
  <c r="I49" i="29"/>
  <c r="D36" i="29"/>
  <c r="N36" i="29"/>
  <c r="X26" i="29"/>
  <c r="N26" i="29"/>
  <c r="D26" i="29"/>
  <c r="I15" i="29"/>
  <c r="E27" i="32" s="1"/>
  <c r="S15" i="29"/>
  <c r="S14" i="29"/>
  <c r="I16" i="29"/>
  <c r="E28" i="32" s="1"/>
  <c r="I26" i="29"/>
  <c r="X25" i="29"/>
  <c r="N37" i="29"/>
  <c r="D49" i="29"/>
  <c r="S48" i="29"/>
  <c r="AC50" i="29"/>
  <c r="S60" i="29"/>
  <c r="D59" i="29"/>
  <c r="I44" i="30"/>
  <c r="X31" i="30"/>
  <c r="N31" i="30"/>
  <c r="D31" i="30"/>
  <c r="S21" i="30"/>
  <c r="N55" i="30"/>
  <c r="S55" i="30"/>
  <c r="D21" i="30"/>
  <c r="N10" i="30"/>
  <c r="I10" i="30"/>
  <c r="X55" i="30"/>
  <c r="AC55" i="30"/>
  <c r="D44" i="30"/>
  <c r="I21" i="30"/>
  <c r="N21" i="30"/>
  <c r="E56" i="30"/>
  <c r="O56" i="30"/>
  <c r="Y56" i="30"/>
  <c r="AD45" i="30"/>
  <c r="T45" i="30"/>
  <c r="O11" i="30"/>
  <c r="Y45" i="30"/>
  <c r="T32" i="30"/>
  <c r="O32" i="30"/>
  <c r="Y22" i="30"/>
  <c r="Y11" i="30"/>
  <c r="J56" i="30"/>
  <c r="O45" i="30"/>
  <c r="J32" i="30"/>
  <c r="E32" i="30"/>
  <c r="T11" i="30"/>
  <c r="AF10" i="30"/>
  <c r="X10" i="30"/>
  <c r="D10" i="30"/>
  <c r="J11" i="30"/>
  <c r="E22" i="30"/>
  <c r="S31" i="30"/>
  <c r="J45" i="30"/>
  <c r="AC44" i="30"/>
  <c r="T56" i="30"/>
  <c r="AF9" i="29"/>
  <c r="I14" i="29"/>
  <c r="E26" i="32" s="1"/>
  <c r="D27" i="29"/>
  <c r="S26" i="29"/>
  <c r="N35" i="29"/>
  <c r="D37" i="29"/>
  <c r="N49" i="29"/>
  <c r="AC48" i="29"/>
  <c r="X61" i="29"/>
  <c r="I60" i="29"/>
  <c r="AG9" i="30"/>
  <c r="AI9" i="30" s="1"/>
  <c r="E11" i="30"/>
  <c r="T22" i="30"/>
  <c r="J22" i="30"/>
  <c r="E45" i="30"/>
  <c r="N44" i="30"/>
  <c r="D55" i="30"/>
  <c r="AF8" i="29"/>
  <c r="AG8" i="29"/>
  <c r="AI8" i="29" s="1"/>
  <c r="X14" i="29"/>
  <c r="N15" i="29"/>
  <c r="D25" i="29"/>
  <c r="N27" i="29"/>
  <c r="X36" i="29"/>
  <c r="D35" i="29"/>
  <c r="I50" i="29"/>
  <c r="X49" i="29"/>
  <c r="X59" i="29"/>
  <c r="N61" i="29"/>
  <c r="X21" i="30"/>
  <c r="X44" i="30"/>
  <c r="D57" i="31"/>
  <c r="N46" i="31"/>
  <c r="I46" i="31"/>
  <c r="X23" i="31"/>
  <c r="S23" i="31"/>
  <c r="S12" i="31"/>
  <c r="N57" i="31"/>
  <c r="X57" i="31"/>
  <c r="D46" i="31"/>
  <c r="D33" i="31"/>
  <c r="N23" i="31"/>
  <c r="D12" i="31"/>
  <c r="E55" i="31"/>
  <c r="Y55" i="31"/>
  <c r="AD44" i="31"/>
  <c r="T44" i="31"/>
  <c r="J44" i="31"/>
  <c r="E31" i="31"/>
  <c r="O31" i="31"/>
  <c r="Y31" i="31"/>
  <c r="T21" i="31"/>
  <c r="E10" i="31"/>
  <c r="J55" i="31" s="1"/>
  <c r="J59" i="31" s="1"/>
  <c r="J61" i="31" s="1"/>
  <c r="AM45" i="31" s="1"/>
  <c r="O10" i="31"/>
  <c r="Y10" i="31"/>
  <c r="E57" i="31"/>
  <c r="Y57" i="31"/>
  <c r="AD46" i="31"/>
  <c r="T46" i="31"/>
  <c r="J46" i="31"/>
  <c r="E33" i="31"/>
  <c r="O33" i="31"/>
  <c r="Y33" i="31"/>
  <c r="T23" i="31"/>
  <c r="E12" i="31"/>
  <c r="O12" i="31"/>
  <c r="Y12" i="31"/>
  <c r="E21" i="31"/>
  <c r="J21" i="31"/>
  <c r="O23" i="31"/>
  <c r="J31" i="31"/>
  <c r="E46" i="31"/>
  <c r="AD55" i="31"/>
  <c r="O57" i="31"/>
  <c r="AE7" i="32"/>
  <c r="AD6" i="32"/>
  <c r="AG8" i="31"/>
  <c r="AI8" i="31" s="1"/>
  <c r="AG15" i="31"/>
  <c r="AF7" i="30"/>
  <c r="AF8" i="30"/>
  <c r="AG15" i="29"/>
  <c r="AF10" i="29"/>
  <c r="AF12" i="29"/>
  <c r="AF15" i="29" s="1"/>
  <c r="AF13" i="29"/>
  <c r="AF14" i="29"/>
  <c r="AG8" i="26"/>
  <c r="AI8" i="26" s="1"/>
  <c r="M48" i="26"/>
  <c r="AF9" i="26"/>
  <c r="R12" i="26"/>
  <c r="AG14" i="26"/>
  <c r="AI14" i="26" s="1"/>
  <c r="AG13" i="26"/>
  <c r="AI13" i="26" s="1"/>
  <c r="AG7" i="26"/>
  <c r="AI7" i="26" s="1"/>
  <c r="D20" i="26" s="1"/>
  <c r="AG12" i="26"/>
  <c r="AI12" i="26" s="1"/>
  <c r="AI15" i="26" s="1"/>
  <c r="T24" i="26"/>
  <c r="E37" i="26"/>
  <c r="O48" i="26"/>
  <c r="E37" i="27"/>
  <c r="AG8" i="27"/>
  <c r="AI8" i="27" s="1"/>
  <c r="AI10" i="26"/>
  <c r="AI9" i="26"/>
  <c r="AG15" i="26"/>
  <c r="AF12" i="26"/>
  <c r="AF15" i="26" s="1"/>
  <c r="Y10" i="26" s="1"/>
  <c r="AF13" i="26"/>
  <c r="J47" i="26" s="1"/>
  <c r="T39" i="29"/>
  <c r="T41" i="29" s="1"/>
  <c r="AO37" i="29" s="1"/>
  <c r="E45" i="28"/>
  <c r="I24" i="28"/>
  <c r="Y23" i="28"/>
  <c r="E36" i="28"/>
  <c r="J12" i="28"/>
  <c r="Y33" i="28"/>
  <c r="J35" i="28"/>
  <c r="E47" i="28"/>
  <c r="O9" i="28"/>
  <c r="I46" i="28"/>
  <c r="S34" i="28"/>
  <c r="I22" i="28"/>
  <c r="I10" i="28"/>
  <c r="N34" i="28"/>
  <c r="X22" i="28"/>
  <c r="N10" i="28"/>
  <c r="N46" i="28"/>
  <c r="D34" i="28"/>
  <c r="N22" i="28"/>
  <c r="D10" i="28"/>
  <c r="D46" i="28"/>
  <c r="D22" i="28"/>
  <c r="S10" i="28"/>
  <c r="X34" i="28"/>
  <c r="I34" i="28"/>
  <c r="X10" i="28"/>
  <c r="S22" i="28"/>
  <c r="I47" i="28"/>
  <c r="N23" i="28"/>
  <c r="D35" i="28"/>
  <c r="X11" i="28"/>
  <c r="I11" i="28"/>
  <c r="X36" i="28"/>
  <c r="I36" i="28"/>
  <c r="N25" i="28"/>
  <c r="S12" i="28"/>
  <c r="D12" i="28"/>
  <c r="X13" i="28"/>
  <c r="S37" i="28"/>
  <c r="X24" i="28"/>
  <c r="D24" i="28"/>
  <c r="I13" i="28"/>
  <c r="N12" i="28"/>
  <c r="I49" i="28"/>
  <c r="N48" i="28"/>
  <c r="D48" i="28"/>
  <c r="D37" i="28"/>
  <c r="S24" i="28"/>
  <c r="O46" i="28"/>
  <c r="Y34" i="28"/>
  <c r="E34" i="28"/>
  <c r="O22" i="28"/>
  <c r="O10" i="28"/>
  <c r="E10" i="28"/>
  <c r="E46" i="28"/>
  <c r="T34" i="28"/>
  <c r="E22" i="28"/>
  <c r="T10" i="28"/>
  <c r="J34" i="28"/>
  <c r="T22" i="28"/>
  <c r="Y10" i="28"/>
  <c r="J10" i="28"/>
  <c r="AG14" i="28"/>
  <c r="AF14" i="28"/>
  <c r="Y22" i="28"/>
  <c r="S35" i="28"/>
  <c r="O33" i="28"/>
  <c r="E33" i="28"/>
  <c r="T9" i="28"/>
  <c r="J9" i="28"/>
  <c r="E21" i="28"/>
  <c r="T21" i="28"/>
  <c r="J45" i="28"/>
  <c r="E9" i="28"/>
  <c r="AG9" i="28"/>
  <c r="AI9" i="28" s="1"/>
  <c r="J48" i="28"/>
  <c r="Y35" i="28"/>
  <c r="E23" i="28"/>
  <c r="T11" i="28"/>
  <c r="E11" i="28"/>
  <c r="O11" i="28"/>
  <c r="J21" i="28"/>
  <c r="O24" i="28"/>
  <c r="O35" i="28"/>
  <c r="T36" i="28"/>
  <c r="J47" i="28"/>
  <c r="C48" i="28"/>
  <c r="R37" i="28"/>
  <c r="M12" i="28"/>
  <c r="AG10" i="28"/>
  <c r="AI10" i="28" s="1"/>
  <c r="Y12" i="28"/>
  <c r="Y21" i="28"/>
  <c r="J23" i="28"/>
  <c r="T23" i="28"/>
  <c r="H24" i="28"/>
  <c r="R24" i="28"/>
  <c r="J33" i="28"/>
  <c r="T33" i="28"/>
  <c r="E35" i="28"/>
  <c r="M36" i="28"/>
  <c r="W36" i="28"/>
  <c r="O45" i="28"/>
  <c r="J13" i="28"/>
  <c r="E24" i="28"/>
  <c r="T24" i="28"/>
  <c r="O36" i="28"/>
  <c r="J13" i="27"/>
  <c r="D9" i="27"/>
  <c r="J32" i="26"/>
  <c r="J8" i="26"/>
  <c r="W24" i="26"/>
  <c r="H13" i="26"/>
  <c r="C24" i="26"/>
  <c r="H36" i="26"/>
  <c r="J49" i="26"/>
  <c r="J13" i="26"/>
  <c r="E24" i="26"/>
  <c r="D44" i="27"/>
  <c r="I32" i="27"/>
  <c r="N20" i="27"/>
  <c r="X8" i="27"/>
  <c r="D8" i="27"/>
  <c r="N44" i="27"/>
  <c r="X32" i="27"/>
  <c r="S20" i="27"/>
  <c r="D20" i="27"/>
  <c r="N32" i="27"/>
  <c r="D32" i="27"/>
  <c r="N8" i="27"/>
  <c r="I44" i="27"/>
  <c r="S32" i="27"/>
  <c r="X20" i="27"/>
  <c r="I20" i="27"/>
  <c r="M36" i="27"/>
  <c r="H13" i="27"/>
  <c r="H36" i="27"/>
  <c r="R24" i="27"/>
  <c r="H24" i="27"/>
  <c r="H49" i="27"/>
  <c r="M48" i="27"/>
  <c r="C48" i="27"/>
  <c r="R37" i="27"/>
  <c r="C24" i="27"/>
  <c r="W24" i="27"/>
  <c r="R12" i="27"/>
  <c r="C12" i="27"/>
  <c r="W36" i="27"/>
  <c r="W13" i="27"/>
  <c r="M12" i="27"/>
  <c r="I46" i="27"/>
  <c r="X34" i="27"/>
  <c r="D34" i="27"/>
  <c r="S22" i="27"/>
  <c r="S10" i="27"/>
  <c r="S34" i="27"/>
  <c r="D22" i="27"/>
  <c r="N10" i="27"/>
  <c r="N46" i="27"/>
  <c r="X10" i="27"/>
  <c r="N34" i="27"/>
  <c r="I22" i="27"/>
  <c r="D10" i="27"/>
  <c r="X22" i="27"/>
  <c r="N22" i="27"/>
  <c r="D46" i="27"/>
  <c r="I34" i="27"/>
  <c r="I10" i="27"/>
  <c r="S8" i="27"/>
  <c r="I48" i="27"/>
  <c r="N24" i="27"/>
  <c r="X23" i="27"/>
  <c r="X12" i="27"/>
  <c r="I12" i="27"/>
  <c r="N35" i="27"/>
  <c r="N11" i="27"/>
  <c r="D36" i="27"/>
  <c r="S36" i="27"/>
  <c r="X35" i="27"/>
  <c r="S23" i="27"/>
  <c r="I23" i="27"/>
  <c r="I35" i="27"/>
  <c r="D23" i="27"/>
  <c r="N47" i="27"/>
  <c r="D47" i="27"/>
  <c r="S11" i="27"/>
  <c r="D11" i="27"/>
  <c r="I8" i="27"/>
  <c r="X21" i="27"/>
  <c r="S21" i="27"/>
  <c r="D45" i="27"/>
  <c r="I33" i="27"/>
  <c r="X11" i="27"/>
  <c r="I47" i="27"/>
  <c r="I11" i="27"/>
  <c r="S35" i="27"/>
  <c r="D35" i="27"/>
  <c r="N23" i="27"/>
  <c r="I49" i="27"/>
  <c r="D37" i="27"/>
  <c r="N25" i="27"/>
  <c r="X13" i="27"/>
  <c r="N48" i="27"/>
  <c r="D48" i="27"/>
  <c r="N12" i="27"/>
  <c r="D12" i="27"/>
  <c r="X36" i="27"/>
  <c r="N36" i="27"/>
  <c r="I13" i="27"/>
  <c r="D24" i="27"/>
  <c r="S24" i="27"/>
  <c r="S37" i="27"/>
  <c r="I24" i="27"/>
  <c r="I36" i="27"/>
  <c r="S12" i="27"/>
  <c r="X24" i="27"/>
  <c r="O48" i="27"/>
  <c r="T37" i="27"/>
  <c r="T24" i="27"/>
  <c r="E24" i="27"/>
  <c r="O12" i="27"/>
  <c r="J49" i="27"/>
  <c r="Y36" i="27"/>
  <c r="O36" i="27"/>
  <c r="O25" i="27"/>
  <c r="Y24" i="27"/>
  <c r="Y13" i="27"/>
  <c r="T12" i="27"/>
  <c r="N48" i="26"/>
  <c r="S37" i="26"/>
  <c r="S24" i="26"/>
  <c r="D24" i="26"/>
  <c r="N12" i="26"/>
  <c r="D12" i="26"/>
  <c r="I36" i="26"/>
  <c r="N25" i="26"/>
  <c r="X24" i="26"/>
  <c r="X13" i="26"/>
  <c r="D48" i="26"/>
  <c r="D37" i="26"/>
  <c r="S12" i="26"/>
  <c r="I13" i="26"/>
  <c r="E35" i="26"/>
  <c r="I24" i="26"/>
  <c r="X36" i="26"/>
  <c r="I49" i="26"/>
  <c r="O44" i="26"/>
  <c r="T32" i="26"/>
  <c r="Y20" i="26"/>
  <c r="E20" i="26"/>
  <c r="O8" i="26"/>
  <c r="Y32" i="26"/>
  <c r="T20" i="26"/>
  <c r="E44" i="26"/>
  <c r="O32" i="26"/>
  <c r="J20" i="26"/>
  <c r="T8" i="26"/>
  <c r="E8" i="26"/>
  <c r="E32" i="26"/>
  <c r="O20" i="26"/>
  <c r="N36" i="26"/>
  <c r="J44" i="26"/>
  <c r="Y8" i="26"/>
  <c r="H49" i="26"/>
  <c r="W13" i="26"/>
  <c r="C12" i="26"/>
  <c r="M12" i="26"/>
  <c r="R37" i="26"/>
  <c r="E48" i="26"/>
  <c r="Y36" i="26"/>
  <c r="J36" i="26"/>
  <c r="Y24" i="26"/>
  <c r="J24" i="26"/>
  <c r="T12" i="26"/>
  <c r="E12" i="26"/>
  <c r="O12" i="26"/>
  <c r="Y13" i="26"/>
  <c r="H24" i="26"/>
  <c r="R24" i="26"/>
  <c r="O25" i="26"/>
  <c r="M36" i="26"/>
  <c r="W36" i="26"/>
  <c r="T37" i="26"/>
  <c r="AS29" i="40" l="1"/>
  <c r="AV27" i="40" s="1"/>
  <c r="U29" i="40"/>
  <c r="X28" i="40" s="1"/>
  <c r="Q215" i="37"/>
  <c r="Z248" i="37"/>
  <c r="H79" i="37"/>
  <c r="Q79" i="37"/>
  <c r="Z112" i="37"/>
  <c r="H215" i="37"/>
  <c r="Z215" i="37"/>
  <c r="Z79" i="37"/>
  <c r="Z180" i="37"/>
  <c r="Q147" i="37"/>
  <c r="H11" i="36"/>
  <c r="L5" i="36"/>
  <c r="H216" i="36"/>
  <c r="U249" i="36"/>
  <c r="Q216" i="36"/>
  <c r="BE29" i="40"/>
  <c r="BH28" i="40" s="1"/>
  <c r="AG29" i="40"/>
  <c r="AJ27" i="40" s="1"/>
  <c r="I29" i="40"/>
  <c r="L28" i="40" s="1"/>
  <c r="AV28" i="40"/>
  <c r="N44" i="37"/>
  <c r="H44" i="37"/>
  <c r="Z44" i="37"/>
  <c r="Q11" i="37"/>
  <c r="Z11" i="37"/>
  <c r="R210" i="37"/>
  <c r="AD26" i="37" s="1"/>
  <c r="AH26" i="37" s="1"/>
  <c r="AI26" i="37" s="1"/>
  <c r="AF14" i="37"/>
  <c r="H11" i="37"/>
  <c r="P74" i="37"/>
  <c r="P5" i="37"/>
  <c r="H180" i="37"/>
  <c r="P142" i="37"/>
  <c r="H147" i="37"/>
  <c r="W13" i="36"/>
  <c r="N211" i="36"/>
  <c r="U26" i="36" s="1"/>
  <c r="X26" i="36" s="1"/>
  <c r="W12" i="36"/>
  <c r="W10" i="36"/>
  <c r="N75" i="36"/>
  <c r="U23" i="36" s="1"/>
  <c r="X23" i="36" s="1"/>
  <c r="U24" i="36"/>
  <c r="X24" i="36" s="1"/>
  <c r="U25" i="36"/>
  <c r="X25" i="36" s="1"/>
  <c r="W60" i="35"/>
  <c r="Z60" i="35" s="1"/>
  <c r="W54" i="35"/>
  <c r="Z54" i="35" s="1"/>
  <c r="AK48" i="34"/>
  <c r="L35" i="34"/>
  <c r="J15" i="34"/>
  <c r="E49" i="28"/>
  <c r="T13" i="28"/>
  <c r="I44" i="26"/>
  <c r="T55" i="31"/>
  <c r="T59" i="31" s="1"/>
  <c r="T61" i="31" s="1"/>
  <c r="AM49" i="31" s="1"/>
  <c r="X39" i="29"/>
  <c r="X41" i="29" s="1"/>
  <c r="AH37" i="29" s="1"/>
  <c r="D39" i="29"/>
  <c r="D41" i="29" s="1"/>
  <c r="AD37" i="29" s="1"/>
  <c r="N39" i="29"/>
  <c r="N41" i="29" s="1"/>
  <c r="AF37" i="29" s="1"/>
  <c r="D18" i="29"/>
  <c r="D20" i="29" s="1"/>
  <c r="AD41" i="29" s="1"/>
  <c r="I39" i="29"/>
  <c r="I41" i="29" s="1"/>
  <c r="AE37" i="29" s="1"/>
  <c r="N63" i="29"/>
  <c r="N65" i="29" s="1"/>
  <c r="AH51" i="29" s="1"/>
  <c r="S52" i="29"/>
  <c r="S54" i="29" s="1"/>
  <c r="AI53" i="29" s="1"/>
  <c r="I29" i="29"/>
  <c r="I31" i="29" s="1"/>
  <c r="AE39" i="29" s="1"/>
  <c r="N18" i="29"/>
  <c r="N20" i="29" s="1"/>
  <c r="AF41" i="29" s="1"/>
  <c r="AC52" i="29"/>
  <c r="AC54" i="29" s="1"/>
  <c r="AI57" i="29" s="1"/>
  <c r="AC63" i="29"/>
  <c r="AC65" i="29" s="1"/>
  <c r="AH57" i="29" s="1"/>
  <c r="N29" i="29"/>
  <c r="N31" i="29" s="1"/>
  <c r="AF39" i="29" s="1"/>
  <c r="I52" i="29"/>
  <c r="I54" i="29" s="1"/>
  <c r="AI49" i="29" s="1"/>
  <c r="D29" i="29"/>
  <c r="D31" i="29" s="1"/>
  <c r="AD39" i="29" s="1"/>
  <c r="X29" i="29"/>
  <c r="X31" i="29" s="1"/>
  <c r="AH39" i="29" s="1"/>
  <c r="S29" i="29"/>
  <c r="S31" i="29" s="1"/>
  <c r="AG39" i="29" s="1"/>
  <c r="N52" i="29"/>
  <c r="N54" i="29" s="1"/>
  <c r="AI51" i="29" s="1"/>
  <c r="I18" i="29"/>
  <c r="I20" i="29" s="1"/>
  <c r="AE41" i="29" s="1"/>
  <c r="X18" i="29"/>
  <c r="X20" i="29" s="1"/>
  <c r="AH41" i="29" s="1"/>
  <c r="S18" i="29"/>
  <c r="S20" i="29" s="1"/>
  <c r="AG41" i="29" s="1"/>
  <c r="D63" i="29"/>
  <c r="D65" i="29" s="1"/>
  <c r="AH47" i="29" s="1"/>
  <c r="D44" i="28"/>
  <c r="N44" i="28"/>
  <c r="S32" i="28"/>
  <c r="I32" i="28"/>
  <c r="I20" i="28"/>
  <c r="D8" i="28"/>
  <c r="N8" i="28"/>
  <c r="S20" i="28"/>
  <c r="S8" i="28"/>
  <c r="I8" i="28"/>
  <c r="I44" i="28"/>
  <c r="X32" i="28"/>
  <c r="N32" i="28"/>
  <c r="D32" i="28"/>
  <c r="D20" i="28"/>
  <c r="N20" i="28"/>
  <c r="X20" i="28"/>
  <c r="X8" i="28"/>
  <c r="N59" i="30"/>
  <c r="N61" i="30" s="1"/>
  <c r="AH47" i="30" s="1"/>
  <c r="AD59" i="29"/>
  <c r="AD48" i="29"/>
  <c r="J35" i="29"/>
  <c r="O35" i="29"/>
  <c r="E14" i="29"/>
  <c r="J14" i="29"/>
  <c r="E59" i="29"/>
  <c r="Y48" i="29"/>
  <c r="T48" i="29"/>
  <c r="Y35" i="29"/>
  <c r="Y25" i="29"/>
  <c r="O14" i="29"/>
  <c r="T14" i="29"/>
  <c r="J59" i="29"/>
  <c r="O59" i="29"/>
  <c r="O48" i="29"/>
  <c r="J48" i="29"/>
  <c r="T25" i="29"/>
  <c r="O25" i="29"/>
  <c r="T59" i="29"/>
  <c r="Y59" i="29"/>
  <c r="E48" i="29"/>
  <c r="E35" i="29"/>
  <c r="J25" i="29"/>
  <c r="E25" i="29"/>
  <c r="Y14" i="29"/>
  <c r="T61" i="29"/>
  <c r="Y61" i="29"/>
  <c r="E50" i="29"/>
  <c r="E37" i="29"/>
  <c r="J27" i="29"/>
  <c r="E27" i="29"/>
  <c r="Y16" i="29"/>
  <c r="AD61" i="29"/>
  <c r="AD50" i="29"/>
  <c r="J37" i="29"/>
  <c r="O37" i="29"/>
  <c r="E16" i="29"/>
  <c r="J16" i="29"/>
  <c r="F28" i="32" s="1"/>
  <c r="E61" i="29"/>
  <c r="Y50" i="29"/>
  <c r="T50" i="29"/>
  <c r="Y37" i="29"/>
  <c r="Y27" i="29"/>
  <c r="O16" i="29"/>
  <c r="T16" i="29"/>
  <c r="J61" i="29"/>
  <c r="F41" i="32" s="1"/>
  <c r="O61" i="29"/>
  <c r="O50" i="29"/>
  <c r="J50" i="29"/>
  <c r="T27" i="29"/>
  <c r="O27" i="29"/>
  <c r="D45" i="30"/>
  <c r="D48" i="30" s="1"/>
  <c r="D50" i="30" s="1"/>
  <c r="AI43" i="30" s="1"/>
  <c r="S32" i="30"/>
  <c r="S35" i="30" s="1"/>
  <c r="S37" i="30" s="1"/>
  <c r="AG32" i="30" s="1"/>
  <c r="I32" i="30"/>
  <c r="I35" i="30" s="1"/>
  <c r="I37" i="30" s="1"/>
  <c r="AE32" i="30" s="1"/>
  <c r="D22" i="30"/>
  <c r="D25" i="30" s="1"/>
  <c r="D27" i="30" s="1"/>
  <c r="AD34" i="30" s="1"/>
  <c r="N22" i="30"/>
  <c r="N25" i="30" s="1"/>
  <c r="N27" i="30" s="1"/>
  <c r="AF34" i="30" s="1"/>
  <c r="X22" i="30"/>
  <c r="X25" i="30" s="1"/>
  <c r="X27" i="30" s="1"/>
  <c r="AH34" i="30" s="1"/>
  <c r="AC56" i="30"/>
  <c r="AC59" i="30" s="1"/>
  <c r="AC61" i="30" s="1"/>
  <c r="AH53" i="30" s="1"/>
  <c r="AC45" i="30"/>
  <c r="AC48" i="30" s="1"/>
  <c r="AC50" i="30" s="1"/>
  <c r="AI53" i="30" s="1"/>
  <c r="X32" i="30"/>
  <c r="X35" i="30" s="1"/>
  <c r="X37" i="30" s="1"/>
  <c r="S22" i="30"/>
  <c r="S25" i="30" s="1"/>
  <c r="S27" i="30" s="1"/>
  <c r="AG34" i="30" s="1"/>
  <c r="D11" i="30"/>
  <c r="D14" i="30" s="1"/>
  <c r="D16" i="30" s="1"/>
  <c r="AD36" i="30" s="1"/>
  <c r="D56" i="30"/>
  <c r="D59" i="30" s="1"/>
  <c r="D61" i="30" s="1"/>
  <c r="AH43" i="30" s="1"/>
  <c r="X45" i="30"/>
  <c r="S45" i="30"/>
  <c r="S48" i="30" s="1"/>
  <c r="S50" i="30" s="1"/>
  <c r="AI49" i="30" s="1"/>
  <c r="N32" i="30"/>
  <c r="N35" i="30" s="1"/>
  <c r="N37" i="30" s="1"/>
  <c r="AF32" i="30" s="1"/>
  <c r="X11" i="30"/>
  <c r="X14" i="30" s="1"/>
  <c r="X16" i="30" s="1"/>
  <c r="AH36" i="30" s="1"/>
  <c r="N56" i="30"/>
  <c r="N45" i="30"/>
  <c r="N48" i="30" s="1"/>
  <c r="N50" i="30" s="1"/>
  <c r="AI47" i="30" s="1"/>
  <c r="D32" i="30"/>
  <c r="D35" i="30" s="1"/>
  <c r="D37" i="30" s="1"/>
  <c r="AD32" i="30" s="1"/>
  <c r="I22" i="30"/>
  <c r="I25" i="30" s="1"/>
  <c r="I27" i="30" s="1"/>
  <c r="AE34" i="30" s="1"/>
  <c r="N11" i="30"/>
  <c r="N14" i="30" s="1"/>
  <c r="N16" i="30" s="1"/>
  <c r="AF36" i="30" s="1"/>
  <c r="X56" i="30"/>
  <c r="X59" i="30" s="1"/>
  <c r="X61" i="30" s="1"/>
  <c r="AH51" i="30" s="1"/>
  <c r="I56" i="30"/>
  <c r="I59" i="30" s="1"/>
  <c r="I61" i="30" s="1"/>
  <c r="AH45" i="30" s="1"/>
  <c r="S11" i="30"/>
  <c r="S14" i="30" s="1"/>
  <c r="S16" i="30" s="1"/>
  <c r="AG36" i="30" s="1"/>
  <c r="S56" i="30"/>
  <c r="I45" i="30"/>
  <c r="I48" i="30" s="1"/>
  <c r="I50" i="30" s="1"/>
  <c r="AI45" i="30" s="1"/>
  <c r="I11" i="30"/>
  <c r="I14" i="30" s="1"/>
  <c r="I16" i="30" s="1"/>
  <c r="AE36" i="30" s="1"/>
  <c r="Y15" i="29"/>
  <c r="E60" i="29"/>
  <c r="J60" i="29"/>
  <c r="F40" i="32" s="1"/>
  <c r="T49" i="29"/>
  <c r="O49" i="29"/>
  <c r="Y26" i="29"/>
  <c r="T26" i="29"/>
  <c r="T15" i="29"/>
  <c r="O60" i="29"/>
  <c r="T60" i="29"/>
  <c r="J49" i="29"/>
  <c r="E49" i="29"/>
  <c r="O26" i="29"/>
  <c r="J26" i="29"/>
  <c r="Y60" i="29"/>
  <c r="AD60" i="29"/>
  <c r="E36" i="29"/>
  <c r="J36" i="29"/>
  <c r="E26" i="29"/>
  <c r="E15" i="29"/>
  <c r="AD49" i="29"/>
  <c r="Y49" i="29"/>
  <c r="O36" i="29"/>
  <c r="Y36" i="29"/>
  <c r="J15" i="29"/>
  <c r="F27" i="32" s="1"/>
  <c r="O15" i="29"/>
  <c r="O56" i="31"/>
  <c r="O59" i="31" s="1"/>
  <c r="O61" i="31" s="1"/>
  <c r="AM47" i="31" s="1"/>
  <c r="AD56" i="31"/>
  <c r="AD59" i="31" s="1"/>
  <c r="AD61" i="31" s="1"/>
  <c r="AM53" i="31" s="1"/>
  <c r="Y45" i="31"/>
  <c r="Y48" i="31" s="1"/>
  <c r="Y50" i="31" s="1"/>
  <c r="AN51" i="31" s="1"/>
  <c r="O45" i="31"/>
  <c r="O48" i="31" s="1"/>
  <c r="O50" i="31" s="1"/>
  <c r="AN47" i="31" s="1"/>
  <c r="E45" i="31"/>
  <c r="E48" i="31" s="1"/>
  <c r="E50" i="31" s="1"/>
  <c r="AN43" i="31" s="1"/>
  <c r="J32" i="31"/>
  <c r="J35" i="31" s="1"/>
  <c r="J37" i="31" s="1"/>
  <c r="AL32" i="31" s="1"/>
  <c r="T32" i="31"/>
  <c r="T35" i="31" s="1"/>
  <c r="T37" i="31" s="1"/>
  <c r="AN32" i="31" s="1"/>
  <c r="Y22" i="31"/>
  <c r="Y25" i="31" s="1"/>
  <c r="Y27" i="31" s="1"/>
  <c r="AO34" i="31" s="1"/>
  <c r="O22" i="31"/>
  <c r="O25" i="31" s="1"/>
  <c r="O27" i="31" s="1"/>
  <c r="AM34" i="31" s="1"/>
  <c r="E22" i="31"/>
  <c r="E25" i="31" s="1"/>
  <c r="E27" i="31" s="1"/>
  <c r="AK34" i="31" s="1"/>
  <c r="J11" i="31"/>
  <c r="J14" i="31" s="1"/>
  <c r="J16" i="31" s="1"/>
  <c r="AL36" i="31" s="1"/>
  <c r="T11" i="31"/>
  <c r="T14" i="31" s="1"/>
  <c r="T16" i="31" s="1"/>
  <c r="AN36" i="31" s="1"/>
  <c r="T45" i="31"/>
  <c r="T48" i="31" s="1"/>
  <c r="T50" i="31" s="1"/>
  <c r="AN49" i="31" s="1"/>
  <c r="Y32" i="31"/>
  <c r="Y35" i="31" s="1"/>
  <c r="Y37" i="31" s="1"/>
  <c r="AO32" i="31" s="1"/>
  <c r="O11" i="31"/>
  <c r="O14" i="31" s="1"/>
  <c r="O16" i="31" s="1"/>
  <c r="AM36" i="31" s="1"/>
  <c r="E56" i="31"/>
  <c r="E59" i="31" s="1"/>
  <c r="E61" i="31" s="1"/>
  <c r="AM43" i="31" s="1"/>
  <c r="J45" i="31"/>
  <c r="J48" i="31" s="1"/>
  <c r="J50" i="31" s="1"/>
  <c r="AN45" i="31" s="1"/>
  <c r="T22" i="31"/>
  <c r="T25" i="31" s="1"/>
  <c r="T27" i="31" s="1"/>
  <c r="AN34" i="31" s="1"/>
  <c r="AD45" i="31"/>
  <c r="AD48" i="31" s="1"/>
  <c r="AD50" i="31" s="1"/>
  <c r="AN53" i="31" s="1"/>
  <c r="O32" i="31"/>
  <c r="O35" i="31" s="1"/>
  <c r="O37" i="31" s="1"/>
  <c r="AM32" i="31" s="1"/>
  <c r="J22" i="31"/>
  <c r="J25" i="31" s="1"/>
  <c r="J27" i="31" s="1"/>
  <c r="AL34" i="31" s="1"/>
  <c r="E11" i="31"/>
  <c r="E14" i="31" s="1"/>
  <c r="E16" i="31" s="1"/>
  <c r="AK36" i="31" s="1"/>
  <c r="Y11" i="31"/>
  <c r="Y14" i="31" s="1"/>
  <c r="Y16" i="31" s="1"/>
  <c r="AO36" i="31" s="1"/>
  <c r="Y56" i="31"/>
  <c r="E32" i="31"/>
  <c r="E35" i="31" s="1"/>
  <c r="E37" i="31" s="1"/>
  <c r="AK32" i="31" s="1"/>
  <c r="J25" i="28"/>
  <c r="X52" i="29"/>
  <c r="X54" i="29" s="1"/>
  <c r="AI55" i="29" s="1"/>
  <c r="I22" i="31"/>
  <c r="AC45" i="31"/>
  <c r="X45" i="31"/>
  <c r="N32" i="31"/>
  <c r="S32" i="31"/>
  <c r="D11" i="31"/>
  <c r="I11" i="31"/>
  <c r="X11" i="31"/>
  <c r="S45" i="31"/>
  <c r="N45" i="31"/>
  <c r="X32" i="31"/>
  <c r="X22" i="31"/>
  <c r="N11" i="31"/>
  <c r="S11" i="31"/>
  <c r="N56" i="31"/>
  <c r="D45" i="31"/>
  <c r="N22" i="31"/>
  <c r="D56" i="31"/>
  <c r="AC56" i="31"/>
  <c r="I45" i="31"/>
  <c r="I32" i="31"/>
  <c r="S22" i="31"/>
  <c r="X56" i="31"/>
  <c r="D32" i="31"/>
  <c r="D22" i="31"/>
  <c r="Y14" i="28"/>
  <c r="J55" i="30"/>
  <c r="T55" i="30"/>
  <c r="AD55" i="30"/>
  <c r="AD59" i="30" s="1"/>
  <c r="AD61" i="30" s="1"/>
  <c r="AM53" i="30" s="1"/>
  <c r="Y44" i="30"/>
  <c r="Y48" i="30" s="1"/>
  <c r="Y50" i="30" s="1"/>
  <c r="AN51" i="30" s="1"/>
  <c r="O44" i="30"/>
  <c r="J21" i="30"/>
  <c r="T10" i="30"/>
  <c r="T14" i="30" s="1"/>
  <c r="T16" i="30" s="1"/>
  <c r="AO36" i="30" s="1"/>
  <c r="J10" i="30"/>
  <c r="J14" i="30" s="1"/>
  <c r="J16" i="30" s="1"/>
  <c r="AM36" i="30" s="1"/>
  <c r="Y55" i="30"/>
  <c r="J44" i="30"/>
  <c r="E44" i="30"/>
  <c r="E48" i="30" s="1"/>
  <c r="E50" i="30" s="1"/>
  <c r="AN43" i="30" s="1"/>
  <c r="O21" i="30"/>
  <c r="O25" i="30" s="1"/>
  <c r="O27" i="30" s="1"/>
  <c r="AN34" i="30" s="1"/>
  <c r="AD44" i="30"/>
  <c r="Y31" i="30"/>
  <c r="T31" i="30"/>
  <c r="T35" i="30" s="1"/>
  <c r="T37" i="30" s="1"/>
  <c r="AO32" i="30" s="1"/>
  <c r="T21" i="30"/>
  <c r="T25" i="30" s="1"/>
  <c r="T27" i="30" s="1"/>
  <c r="AO34" i="30" s="1"/>
  <c r="Y21" i="30"/>
  <c r="E10" i="30"/>
  <c r="E55" i="30"/>
  <c r="O31" i="30"/>
  <c r="O35" i="30" s="1"/>
  <c r="O37" i="30" s="1"/>
  <c r="AN32" i="30" s="1"/>
  <c r="O55" i="30"/>
  <c r="E31" i="30"/>
  <c r="O10" i="30"/>
  <c r="O14" i="30" s="1"/>
  <c r="O16" i="30" s="1"/>
  <c r="AN36" i="30" s="1"/>
  <c r="T44" i="30"/>
  <c r="J31" i="30"/>
  <c r="E21" i="30"/>
  <c r="Y10" i="30"/>
  <c r="I21" i="31"/>
  <c r="N55" i="31"/>
  <c r="N59" i="31" s="1"/>
  <c r="N61" i="31" s="1"/>
  <c r="AH47" i="31" s="1"/>
  <c r="X55" i="31"/>
  <c r="D44" i="31"/>
  <c r="D31" i="31"/>
  <c r="N21" i="31"/>
  <c r="AC55" i="31"/>
  <c r="AC44" i="31"/>
  <c r="I31" i="31"/>
  <c r="N31" i="31"/>
  <c r="D21" i="31"/>
  <c r="D10" i="31"/>
  <c r="X10" i="31"/>
  <c r="X44" i="31"/>
  <c r="X48" i="31" s="1"/>
  <c r="X50" i="31" s="1"/>
  <c r="AI51" i="31" s="1"/>
  <c r="S31" i="31"/>
  <c r="N44" i="31"/>
  <c r="X21" i="31"/>
  <c r="I10" i="31"/>
  <c r="I14" i="31" s="1"/>
  <c r="I16" i="31" s="1"/>
  <c r="AD36" i="31" s="1"/>
  <c r="S44" i="31"/>
  <c r="X31" i="31"/>
  <c r="S10" i="31"/>
  <c r="S14" i="31" s="1"/>
  <c r="S16" i="31" s="1"/>
  <c r="AF36" i="31" s="1"/>
  <c r="D55" i="31"/>
  <c r="I44" i="31"/>
  <c r="I48" i="31" s="1"/>
  <c r="I50" i="31" s="1"/>
  <c r="AI45" i="31" s="1"/>
  <c r="S21" i="31"/>
  <c r="N10" i="31"/>
  <c r="E25" i="30"/>
  <c r="E27" i="30" s="1"/>
  <c r="AL34" i="30" s="1"/>
  <c r="J57" i="30"/>
  <c r="J59" i="30" s="1"/>
  <c r="J61" i="30" s="1"/>
  <c r="AM45" i="30" s="1"/>
  <c r="T57" i="30"/>
  <c r="AD57" i="30"/>
  <c r="Y46" i="30"/>
  <c r="O46" i="30"/>
  <c r="J23" i="30"/>
  <c r="T12" i="30"/>
  <c r="J12" i="30"/>
  <c r="O57" i="30"/>
  <c r="E33" i="30"/>
  <c r="E23" i="30"/>
  <c r="O12" i="30"/>
  <c r="Y57" i="30"/>
  <c r="J46" i="30"/>
  <c r="E46" i="30"/>
  <c r="O23" i="30"/>
  <c r="E12" i="30"/>
  <c r="Y12" i="30"/>
  <c r="AD46" i="30"/>
  <c r="T33" i="30"/>
  <c r="T23" i="30"/>
  <c r="T46" i="30"/>
  <c r="J33" i="30"/>
  <c r="Y33" i="30"/>
  <c r="Y23" i="30"/>
  <c r="E57" i="30"/>
  <c r="O33" i="30"/>
  <c r="Y25" i="28"/>
  <c r="Y59" i="31"/>
  <c r="Y61" i="31" s="1"/>
  <c r="AM51" i="31" s="1"/>
  <c r="X48" i="30"/>
  <c r="X50" i="30" s="1"/>
  <c r="AI51" i="30" s="1"/>
  <c r="X63" i="29"/>
  <c r="X65" i="29" s="1"/>
  <c r="AH55" i="29" s="1"/>
  <c r="I63" i="29"/>
  <c r="I65" i="29" s="1"/>
  <c r="AH49" i="29" s="1"/>
  <c r="E40" i="32"/>
  <c r="E43" i="32" s="1"/>
  <c r="E45" i="32" s="1"/>
  <c r="M38" i="32" s="1"/>
  <c r="N40" i="32" s="1"/>
  <c r="E30" i="32"/>
  <c r="E32" i="32" s="1"/>
  <c r="AD48" i="30"/>
  <c r="AD50" i="30" s="1"/>
  <c r="AN53" i="30" s="1"/>
  <c r="S59" i="30"/>
  <c r="S61" i="30" s="1"/>
  <c r="AH49" i="30" s="1"/>
  <c r="D52" i="29"/>
  <c r="D54" i="29" s="1"/>
  <c r="AI47" i="29" s="1"/>
  <c r="S63" i="29"/>
  <c r="S65" i="29" s="1"/>
  <c r="AH53" i="29" s="1"/>
  <c r="AD7" i="32"/>
  <c r="AE8" i="32"/>
  <c r="S32" i="26"/>
  <c r="O23" i="26"/>
  <c r="D32" i="26"/>
  <c r="Y11" i="26"/>
  <c r="T35" i="26"/>
  <c r="X8" i="26"/>
  <c r="J11" i="26"/>
  <c r="T10" i="26"/>
  <c r="AF14" i="26"/>
  <c r="T22" i="26"/>
  <c r="J22" i="26"/>
  <c r="J34" i="26"/>
  <c r="E46" i="26"/>
  <c r="Y34" i="26"/>
  <c r="T34" i="26"/>
  <c r="E34" i="26"/>
  <c r="O34" i="26"/>
  <c r="O22" i="26"/>
  <c r="O46" i="26"/>
  <c r="O10" i="26"/>
  <c r="J46" i="26"/>
  <c r="Y22" i="26"/>
  <c r="E10" i="26"/>
  <c r="E22" i="26"/>
  <c r="J10" i="26"/>
  <c r="J37" i="28"/>
  <c r="Y37" i="28"/>
  <c r="O49" i="28"/>
  <c r="J50" i="28"/>
  <c r="O13" i="28"/>
  <c r="O26" i="28"/>
  <c r="T38" i="28"/>
  <c r="E38" i="28"/>
  <c r="O37" i="28"/>
  <c r="I45" i="28"/>
  <c r="X33" i="28"/>
  <c r="S21" i="28"/>
  <c r="I21" i="28"/>
  <c r="D45" i="28"/>
  <c r="N21" i="28"/>
  <c r="X9" i="28"/>
  <c r="I9" i="28"/>
  <c r="N45" i="28"/>
  <c r="S33" i="28"/>
  <c r="I33" i="28"/>
  <c r="X21" i="28"/>
  <c r="S9" i="28"/>
  <c r="D33" i="28"/>
  <c r="D9" i="28"/>
  <c r="N9" i="28"/>
  <c r="D21" i="28"/>
  <c r="N33" i="28"/>
  <c r="J14" i="28"/>
  <c r="N27" i="28"/>
  <c r="S26" i="28"/>
  <c r="I26" i="28"/>
  <c r="I15" i="28"/>
  <c r="N14" i="28"/>
  <c r="D14" i="28"/>
  <c r="I51" i="28"/>
  <c r="N50" i="28"/>
  <c r="X38" i="28"/>
  <c r="I38" i="28"/>
  <c r="D26" i="28"/>
  <c r="AI14" i="28"/>
  <c r="S39" i="28"/>
  <c r="D39" i="28"/>
  <c r="X26" i="28"/>
  <c r="X15" i="28"/>
  <c r="S14" i="28"/>
  <c r="D50" i="28"/>
  <c r="N38" i="28"/>
  <c r="I35" i="28"/>
  <c r="N24" i="28"/>
  <c r="X23" i="28"/>
  <c r="D11" i="28"/>
  <c r="I48" i="28"/>
  <c r="N47" i="28"/>
  <c r="D47" i="28"/>
  <c r="D36" i="28"/>
  <c r="S11" i="28"/>
  <c r="X35" i="28"/>
  <c r="S23" i="28"/>
  <c r="I23" i="28"/>
  <c r="X12" i="28"/>
  <c r="S36" i="28"/>
  <c r="N35" i="28"/>
  <c r="D23" i="28"/>
  <c r="N11" i="28"/>
  <c r="I12" i="28"/>
  <c r="T25" i="28"/>
  <c r="E13" i="28"/>
  <c r="E15" i="28" s="1"/>
  <c r="E25" i="28"/>
  <c r="J51" i="28"/>
  <c r="O50" i="28"/>
  <c r="E50" i="28"/>
  <c r="E39" i="28"/>
  <c r="J38" i="28"/>
  <c r="T39" i="28"/>
  <c r="O27" i="28"/>
  <c r="Y26" i="28"/>
  <c r="Y15" i="28"/>
  <c r="T14" i="28"/>
  <c r="O38" i="28"/>
  <c r="J26" i="28"/>
  <c r="J15" i="28"/>
  <c r="E14" i="28"/>
  <c r="Y38" i="28"/>
  <c r="O14" i="28"/>
  <c r="T26" i="28"/>
  <c r="E26" i="28"/>
  <c r="N9" i="27"/>
  <c r="N13" i="27" s="1"/>
  <c r="I21" i="27"/>
  <c r="I25" i="27" s="1"/>
  <c r="N45" i="27"/>
  <c r="N49" i="27" s="1"/>
  <c r="S9" i="27"/>
  <c r="S13" i="27" s="1"/>
  <c r="I45" i="27"/>
  <c r="I50" i="27" s="1"/>
  <c r="D33" i="27"/>
  <c r="D38" i="27" s="1"/>
  <c r="N33" i="27"/>
  <c r="N37" i="27" s="1"/>
  <c r="I9" i="27"/>
  <c r="I14" i="27" s="1"/>
  <c r="D21" i="27"/>
  <c r="D25" i="27" s="1"/>
  <c r="D13" i="27"/>
  <c r="S33" i="27"/>
  <c r="S38" i="27" s="1"/>
  <c r="X33" i="27"/>
  <c r="X37" i="27" s="1"/>
  <c r="X9" i="27"/>
  <c r="X14" i="27" s="1"/>
  <c r="N21" i="27"/>
  <c r="N26" i="27" s="1"/>
  <c r="X25" i="27"/>
  <c r="D44" i="26"/>
  <c r="X20" i="26"/>
  <c r="N32" i="26"/>
  <c r="D8" i="26"/>
  <c r="N8" i="26"/>
  <c r="I8" i="26"/>
  <c r="E35" i="27"/>
  <c r="O23" i="27"/>
  <c r="Y11" i="27"/>
  <c r="T35" i="27"/>
  <c r="J11" i="27"/>
  <c r="J47" i="27"/>
  <c r="I37" i="27"/>
  <c r="O46" i="27"/>
  <c r="J34" i="27"/>
  <c r="Y22" i="27"/>
  <c r="E22" i="27"/>
  <c r="Y10" i="27"/>
  <c r="E10" i="27"/>
  <c r="T22" i="27"/>
  <c r="E46" i="27"/>
  <c r="Y34" i="27"/>
  <c r="O34" i="27"/>
  <c r="J22" i="27"/>
  <c r="O10" i="27"/>
  <c r="J46" i="27"/>
  <c r="E34" i="27"/>
  <c r="O22" i="27"/>
  <c r="T34" i="27"/>
  <c r="T10" i="27"/>
  <c r="J10" i="27"/>
  <c r="D49" i="27"/>
  <c r="J44" i="27"/>
  <c r="O32" i="27"/>
  <c r="T20" i="27"/>
  <c r="J8" i="27"/>
  <c r="E44" i="27"/>
  <c r="J20" i="27"/>
  <c r="O8" i="27"/>
  <c r="O44" i="27"/>
  <c r="E32" i="27"/>
  <c r="Y8" i="27"/>
  <c r="T32" i="27"/>
  <c r="Y20" i="27"/>
  <c r="O20" i="27"/>
  <c r="E20" i="27"/>
  <c r="E8" i="27"/>
  <c r="J32" i="27"/>
  <c r="T8" i="27"/>
  <c r="Y32" i="27"/>
  <c r="O47" i="27"/>
  <c r="T36" i="27"/>
  <c r="E36" i="27"/>
  <c r="O35" i="27"/>
  <c r="J23" i="27"/>
  <c r="O11" i="27"/>
  <c r="E23" i="27"/>
  <c r="Y12" i="27"/>
  <c r="E11" i="27"/>
  <c r="J48" i="27"/>
  <c r="J35" i="27"/>
  <c r="O24" i="27"/>
  <c r="J12" i="27"/>
  <c r="E47" i="27"/>
  <c r="Y23" i="27"/>
  <c r="T11" i="27"/>
  <c r="Y35" i="27"/>
  <c r="T23" i="27"/>
  <c r="S25" i="27"/>
  <c r="O33" i="27"/>
  <c r="E33" i="27"/>
  <c r="Y9" i="27"/>
  <c r="E9" i="27"/>
  <c r="O45" i="27"/>
  <c r="E45" i="27"/>
  <c r="T33" i="27"/>
  <c r="J33" i="27"/>
  <c r="E21" i="27"/>
  <c r="O9" i="27"/>
  <c r="Y21" i="27"/>
  <c r="J45" i="27"/>
  <c r="T21" i="27"/>
  <c r="T9" i="27"/>
  <c r="J9" i="27"/>
  <c r="O21" i="27"/>
  <c r="Y33" i="27"/>
  <c r="J21" i="27"/>
  <c r="X32" i="26"/>
  <c r="I32" i="26"/>
  <c r="N20" i="26"/>
  <c r="I20" i="26"/>
  <c r="N44" i="26"/>
  <c r="S20" i="26"/>
  <c r="S8" i="26"/>
  <c r="N33" i="26"/>
  <c r="D33" i="26"/>
  <c r="X9" i="26"/>
  <c r="D9" i="26"/>
  <c r="I45" i="26"/>
  <c r="X33" i="26"/>
  <c r="S21" i="26"/>
  <c r="D21" i="26"/>
  <c r="N9" i="26"/>
  <c r="N45" i="26"/>
  <c r="S33" i="26"/>
  <c r="I33" i="26"/>
  <c r="N21" i="26"/>
  <c r="S9" i="26"/>
  <c r="D45" i="26"/>
  <c r="X21" i="26"/>
  <c r="I21" i="26"/>
  <c r="I9" i="26"/>
  <c r="D35" i="26"/>
  <c r="I11" i="26"/>
  <c r="N23" i="26"/>
  <c r="I47" i="26"/>
  <c r="S35" i="26"/>
  <c r="X11" i="26"/>
  <c r="E47" i="26"/>
  <c r="E11" i="26"/>
  <c r="J48" i="26"/>
  <c r="O47" i="26"/>
  <c r="Y35" i="26"/>
  <c r="E23" i="26"/>
  <c r="Y12" i="26"/>
  <c r="T11" i="26"/>
  <c r="T36" i="26"/>
  <c r="O35" i="26"/>
  <c r="O24" i="26"/>
  <c r="J35" i="26"/>
  <c r="T23" i="26"/>
  <c r="O11" i="26"/>
  <c r="J12" i="26"/>
  <c r="Y23" i="26"/>
  <c r="E36" i="26"/>
  <c r="J23" i="26"/>
  <c r="N46" i="26"/>
  <c r="I34" i="26"/>
  <c r="X22" i="26"/>
  <c r="D22" i="26"/>
  <c r="X10" i="26"/>
  <c r="D10" i="26"/>
  <c r="D46" i="26"/>
  <c r="N34" i="26"/>
  <c r="N22" i="26"/>
  <c r="I46" i="26"/>
  <c r="D34" i="26"/>
  <c r="S22" i="26"/>
  <c r="N10" i="26"/>
  <c r="S34" i="26"/>
  <c r="I22" i="26"/>
  <c r="I10" i="26"/>
  <c r="X34" i="26"/>
  <c r="S10" i="26"/>
  <c r="N47" i="26"/>
  <c r="S36" i="26"/>
  <c r="D36" i="26"/>
  <c r="N35" i="26"/>
  <c r="I23" i="26"/>
  <c r="N11" i="26"/>
  <c r="D47" i="26"/>
  <c r="X23" i="26"/>
  <c r="I48" i="26"/>
  <c r="X35" i="26"/>
  <c r="D23" i="26"/>
  <c r="X12" i="26"/>
  <c r="S11" i="26"/>
  <c r="N24" i="26"/>
  <c r="S23" i="26"/>
  <c r="I12" i="26"/>
  <c r="I35" i="26"/>
  <c r="D11" i="26"/>
  <c r="O45" i="26"/>
  <c r="T33" i="26"/>
  <c r="T21" i="26"/>
  <c r="T25" i="26" s="1"/>
  <c r="J21" i="26"/>
  <c r="J9" i="26"/>
  <c r="O33" i="26"/>
  <c r="E21" i="26"/>
  <c r="O9" i="26"/>
  <c r="J33" i="26"/>
  <c r="O21" i="26"/>
  <c r="T9" i="26"/>
  <c r="E9" i="26"/>
  <c r="E45" i="26"/>
  <c r="Y21" i="26"/>
  <c r="J45" i="26"/>
  <c r="E33" i="26"/>
  <c r="Y9" i="26"/>
  <c r="Y33" i="26"/>
  <c r="X27" i="40" l="1"/>
  <c r="BH27" i="40"/>
  <c r="N6" i="36"/>
  <c r="W8" i="36"/>
  <c r="AJ28" i="40"/>
  <c r="L27" i="40"/>
  <c r="R142" i="37"/>
  <c r="AF12" i="37"/>
  <c r="R6" i="37"/>
  <c r="AF9" i="37"/>
  <c r="R73" i="37"/>
  <c r="AD23" i="37" s="1"/>
  <c r="AH23" i="37" s="1"/>
  <c r="AI23" i="37" s="1"/>
  <c r="AF11" i="37"/>
  <c r="W47" i="35"/>
  <c r="L34" i="35"/>
  <c r="N14" i="31"/>
  <c r="N16" i="31" s="1"/>
  <c r="AE36" i="31" s="1"/>
  <c r="I35" i="31"/>
  <c r="I37" i="31" s="1"/>
  <c r="AD32" i="31" s="1"/>
  <c r="I25" i="31"/>
  <c r="I27" i="31" s="1"/>
  <c r="AD34" i="31" s="1"/>
  <c r="X25" i="31"/>
  <c r="X27" i="31" s="1"/>
  <c r="AG34" i="31" s="1"/>
  <c r="X14" i="31"/>
  <c r="X16" i="31" s="1"/>
  <c r="AG36" i="31" s="1"/>
  <c r="D35" i="31"/>
  <c r="D37" i="31" s="1"/>
  <c r="AC32" i="31" s="1"/>
  <c r="X35" i="31"/>
  <c r="X37" i="31" s="1"/>
  <c r="AG32" i="31" s="1"/>
  <c r="D48" i="31"/>
  <c r="D50" i="31" s="1"/>
  <c r="AI43" i="31" s="1"/>
  <c r="J27" i="28"/>
  <c r="J39" i="28"/>
  <c r="J16" i="28"/>
  <c r="E51" i="28"/>
  <c r="X37" i="28"/>
  <c r="X39" i="28" s="1"/>
  <c r="Y16" i="28"/>
  <c r="T15" i="28"/>
  <c r="Y39" i="28"/>
  <c r="O15" i="28"/>
  <c r="Y27" i="28"/>
  <c r="N49" i="28"/>
  <c r="N51" i="28" s="1"/>
  <c r="AC59" i="31"/>
  <c r="AC61" i="31" s="1"/>
  <c r="AH53" i="31" s="1"/>
  <c r="X59" i="31"/>
  <c r="X61" i="31" s="1"/>
  <c r="AH51" i="31" s="1"/>
  <c r="E59" i="30"/>
  <c r="E61" i="30" s="1"/>
  <c r="AM43" i="30" s="1"/>
  <c r="J25" i="30"/>
  <c r="J27" i="30" s="1"/>
  <c r="AM34" i="30" s="1"/>
  <c r="J29" i="29"/>
  <c r="J31" i="29" s="1"/>
  <c r="AM39" i="29" s="1"/>
  <c r="T63" i="29"/>
  <c r="T65" i="29" s="1"/>
  <c r="AM53" i="29" s="1"/>
  <c r="O18" i="29"/>
  <c r="O20" i="29" s="1"/>
  <c r="AN41" i="29" s="1"/>
  <c r="Y52" i="29"/>
  <c r="Y54" i="29" s="1"/>
  <c r="AN55" i="29" s="1"/>
  <c r="O39" i="29"/>
  <c r="O41" i="29" s="1"/>
  <c r="AN37" i="29" s="1"/>
  <c r="N13" i="28"/>
  <c r="N15" i="28" s="1"/>
  <c r="T48" i="30"/>
  <c r="T50" i="30" s="1"/>
  <c r="AN49" i="30" s="1"/>
  <c r="O52" i="29"/>
  <c r="O54" i="29" s="1"/>
  <c r="AN51" i="29" s="1"/>
  <c r="S25" i="31"/>
  <c r="S27" i="31" s="1"/>
  <c r="AF34" i="31" s="1"/>
  <c r="N48" i="31"/>
  <c r="N50" i="31" s="1"/>
  <c r="AI47" i="31" s="1"/>
  <c r="D14" i="31"/>
  <c r="D16" i="31" s="1"/>
  <c r="AC36" i="31" s="1"/>
  <c r="I55" i="31"/>
  <c r="I59" i="31" s="1"/>
  <c r="I61" i="31" s="1"/>
  <c r="AH45" i="31" s="1"/>
  <c r="S55" i="31"/>
  <c r="S59" i="31" s="1"/>
  <c r="S61" i="31" s="1"/>
  <c r="AH49" i="31" s="1"/>
  <c r="AC48" i="31"/>
  <c r="AC50" i="31" s="1"/>
  <c r="AI53" i="31" s="1"/>
  <c r="Y14" i="30"/>
  <c r="Y16" i="30" s="1"/>
  <c r="AP36" i="30" s="1"/>
  <c r="E39" i="29"/>
  <c r="E41" i="29" s="1"/>
  <c r="AL37" i="29" s="1"/>
  <c r="O29" i="29"/>
  <c r="O31" i="29" s="1"/>
  <c r="AN39" i="29" s="1"/>
  <c r="O63" i="29"/>
  <c r="O65" i="29" s="1"/>
  <c r="AM51" i="29" s="1"/>
  <c r="Y29" i="29"/>
  <c r="Y31" i="29" s="1"/>
  <c r="AP39" i="29" s="1"/>
  <c r="E63" i="29"/>
  <c r="E65" i="29" s="1"/>
  <c r="AM47" i="29" s="1"/>
  <c r="J39" i="29"/>
  <c r="J41" i="29" s="1"/>
  <c r="AM37" i="29" s="1"/>
  <c r="O51" i="28"/>
  <c r="S48" i="31"/>
  <c r="S50" i="31" s="1"/>
  <c r="AI49" i="31" s="1"/>
  <c r="S35" i="31"/>
  <c r="S37" i="31" s="1"/>
  <c r="AF32" i="31" s="1"/>
  <c r="D25" i="31"/>
  <c r="D27" i="31" s="1"/>
  <c r="AC34" i="31" s="1"/>
  <c r="E35" i="30"/>
  <c r="E37" i="30" s="1"/>
  <c r="AL32" i="30" s="1"/>
  <c r="E14" i="30"/>
  <c r="E16" i="30" s="1"/>
  <c r="AL36" i="30" s="1"/>
  <c r="Y35" i="30"/>
  <c r="Y37" i="30" s="1"/>
  <c r="J48" i="30"/>
  <c r="J50" i="30" s="1"/>
  <c r="AN45" i="30" s="1"/>
  <c r="T59" i="30"/>
  <c r="T61" i="30" s="1"/>
  <c r="AM49" i="30" s="1"/>
  <c r="Y18" i="29"/>
  <c r="Y20" i="29" s="1"/>
  <c r="AP41" i="29" s="1"/>
  <c r="E52" i="29"/>
  <c r="E54" i="29" s="1"/>
  <c r="AN47" i="29" s="1"/>
  <c r="T29" i="29"/>
  <c r="T31" i="29" s="1"/>
  <c r="AO39" i="29" s="1"/>
  <c r="F39" i="32"/>
  <c r="F43" i="32" s="1"/>
  <c r="F45" i="32" s="1"/>
  <c r="J63" i="29"/>
  <c r="J65" i="29" s="1"/>
  <c r="AM49" i="29" s="1"/>
  <c r="Y39" i="29"/>
  <c r="Y41" i="29" s="1"/>
  <c r="AP37" i="29" s="1"/>
  <c r="F26" i="32"/>
  <c r="F30" i="32" s="1"/>
  <c r="F32" i="32" s="1"/>
  <c r="L24" i="32" s="1"/>
  <c r="J18" i="29"/>
  <c r="J20" i="29" s="1"/>
  <c r="AM41" i="29" s="1"/>
  <c r="AD52" i="29"/>
  <c r="AD54" i="29" s="1"/>
  <c r="AN57" i="29" s="1"/>
  <c r="I50" i="28"/>
  <c r="I52" i="28" s="1"/>
  <c r="D59" i="31"/>
  <c r="D61" i="31" s="1"/>
  <c r="AH43" i="31" s="1"/>
  <c r="N35" i="31"/>
  <c r="N37" i="31" s="1"/>
  <c r="AE32" i="31" s="1"/>
  <c r="N25" i="31"/>
  <c r="N27" i="31" s="1"/>
  <c r="AE34" i="31" s="1"/>
  <c r="J35" i="30"/>
  <c r="J37" i="30" s="1"/>
  <c r="AM32" i="30" s="1"/>
  <c r="O59" i="30"/>
  <c r="O61" i="30" s="1"/>
  <c r="AM47" i="30" s="1"/>
  <c r="Y25" i="30"/>
  <c r="Y27" i="30" s="1"/>
  <c r="AP34" i="30" s="1"/>
  <c r="Y59" i="30"/>
  <c r="Y61" i="30" s="1"/>
  <c r="AM51" i="30" s="1"/>
  <c r="O48" i="30"/>
  <c r="O50" i="30" s="1"/>
  <c r="AN47" i="30" s="1"/>
  <c r="E29" i="29"/>
  <c r="E31" i="29" s="1"/>
  <c r="AL39" i="29" s="1"/>
  <c r="Y63" i="29"/>
  <c r="Y65" i="29" s="1"/>
  <c r="AM55" i="29" s="1"/>
  <c r="J52" i="29"/>
  <c r="J54" i="29" s="1"/>
  <c r="AN49" i="29" s="1"/>
  <c r="T18" i="29"/>
  <c r="T20" i="29" s="1"/>
  <c r="AO41" i="29" s="1"/>
  <c r="T52" i="29"/>
  <c r="T54" i="29" s="1"/>
  <c r="AN53" i="29" s="1"/>
  <c r="E18" i="29"/>
  <c r="E20" i="29" s="1"/>
  <c r="AL41" i="29" s="1"/>
  <c r="AD63" i="29"/>
  <c r="AD65" i="29" s="1"/>
  <c r="AM57" i="29" s="1"/>
  <c r="AD8" i="32"/>
  <c r="Y25" i="26"/>
  <c r="E38" i="26"/>
  <c r="E13" i="26"/>
  <c r="J52" i="28"/>
  <c r="E40" i="28"/>
  <c r="O28" i="28"/>
  <c r="N37" i="28"/>
  <c r="N39" i="28" s="1"/>
  <c r="D38" i="28"/>
  <c r="D40" i="28" s="1"/>
  <c r="D25" i="28"/>
  <c r="D27" i="28" s="1"/>
  <c r="I25" i="28"/>
  <c r="I27" i="28" s="1"/>
  <c r="D49" i="28"/>
  <c r="D51" i="28" s="1"/>
  <c r="D13" i="28"/>
  <c r="D15" i="28" s="1"/>
  <c r="I37" i="28"/>
  <c r="I39" i="28" s="1"/>
  <c r="X14" i="28"/>
  <c r="X16" i="28" s="1"/>
  <c r="S25" i="28"/>
  <c r="S27" i="28" s="1"/>
  <c r="O39" i="28"/>
  <c r="T40" i="28"/>
  <c r="S38" i="28"/>
  <c r="S40" i="28" s="1"/>
  <c r="N26" i="28"/>
  <c r="N28" i="28" s="1"/>
  <c r="S13" i="28"/>
  <c r="S15" i="28" s="1"/>
  <c r="E27" i="28"/>
  <c r="T27" i="28"/>
  <c r="X25" i="28"/>
  <c r="X27" i="28" s="1"/>
  <c r="I14" i="28"/>
  <c r="I16" i="28" s="1"/>
  <c r="T38" i="27"/>
  <c r="T25" i="27"/>
  <c r="T38" i="26"/>
  <c r="E49" i="26"/>
  <c r="S38" i="26"/>
  <c r="E13" i="27"/>
  <c r="O13" i="27"/>
  <c r="I51" i="27"/>
  <c r="I52" i="27" s="1"/>
  <c r="N50" i="27"/>
  <c r="N51" i="27" s="1"/>
  <c r="D50" i="27"/>
  <c r="D51" i="27" s="1"/>
  <c r="N27" i="27"/>
  <c r="N28" i="27" s="1"/>
  <c r="S26" i="27"/>
  <c r="S27" i="27" s="1"/>
  <c r="I26" i="27"/>
  <c r="I27" i="27" s="1"/>
  <c r="X15" i="27"/>
  <c r="X16" i="27" s="1"/>
  <c r="S14" i="27"/>
  <c r="S15" i="27" s="1"/>
  <c r="D39" i="27"/>
  <c r="D40" i="27" s="1"/>
  <c r="N38" i="27"/>
  <c r="N39" i="27" s="1"/>
  <c r="D26" i="27"/>
  <c r="D27" i="27" s="1"/>
  <c r="I15" i="27"/>
  <c r="I16" i="27" s="1"/>
  <c r="D14" i="27"/>
  <c r="D15" i="27" s="1"/>
  <c r="X38" i="27"/>
  <c r="X39" i="27" s="1"/>
  <c r="S39" i="27"/>
  <c r="S40" i="27" s="1"/>
  <c r="I38" i="27"/>
  <c r="I39" i="27" s="1"/>
  <c r="N14" i="27"/>
  <c r="N15" i="27" s="1"/>
  <c r="X26" i="27"/>
  <c r="X27" i="27" s="1"/>
  <c r="Y37" i="27"/>
  <c r="E25" i="27"/>
  <c r="Y14" i="27"/>
  <c r="J25" i="27"/>
  <c r="O37" i="27"/>
  <c r="T39" i="27"/>
  <c r="Y38" i="27"/>
  <c r="O38" i="27"/>
  <c r="O14" i="27"/>
  <c r="E50" i="27"/>
  <c r="J38" i="27"/>
  <c r="T14" i="27"/>
  <c r="J51" i="27"/>
  <c r="Y26" i="27"/>
  <c r="J26" i="27"/>
  <c r="O50" i="27"/>
  <c r="E39" i="27"/>
  <c r="O27" i="27"/>
  <c r="E26" i="27"/>
  <c r="J15" i="27"/>
  <c r="T26" i="27"/>
  <c r="Y15" i="27"/>
  <c r="E14" i="27"/>
  <c r="T13" i="27"/>
  <c r="T15" i="27" s="1"/>
  <c r="O26" i="27"/>
  <c r="E38" i="27"/>
  <c r="E49" i="27"/>
  <c r="E51" i="27" s="1"/>
  <c r="J50" i="27"/>
  <c r="J37" i="27"/>
  <c r="Y25" i="27"/>
  <c r="Y27" i="27" s="1"/>
  <c r="O49" i="27"/>
  <c r="J14" i="27"/>
  <c r="T13" i="26"/>
  <c r="E25" i="26"/>
  <c r="Y37" i="26"/>
  <c r="J37" i="26"/>
  <c r="O49" i="26"/>
  <c r="Y14" i="26"/>
  <c r="J50" i="26"/>
  <c r="J25" i="26"/>
  <c r="O26" i="26"/>
  <c r="O37" i="26"/>
  <c r="X37" i="26"/>
  <c r="I37" i="26"/>
  <c r="I50" i="26"/>
  <c r="N37" i="26"/>
  <c r="D25" i="26"/>
  <c r="D49" i="26"/>
  <c r="S25" i="26"/>
  <c r="X14" i="26"/>
  <c r="I14" i="26"/>
  <c r="S13" i="26"/>
  <c r="N49" i="26"/>
  <c r="D38" i="26"/>
  <c r="S39" i="26"/>
  <c r="X38" i="26"/>
  <c r="N38" i="26"/>
  <c r="D50" i="26"/>
  <c r="I38" i="26"/>
  <c r="S26" i="26"/>
  <c r="D26" i="26"/>
  <c r="X15" i="26"/>
  <c r="I15" i="26"/>
  <c r="S14" i="26"/>
  <c r="D14" i="26"/>
  <c r="N50" i="26"/>
  <c r="N14" i="26"/>
  <c r="I51" i="26"/>
  <c r="D39" i="26"/>
  <c r="N27" i="26"/>
  <c r="X26" i="26"/>
  <c r="I26" i="26"/>
  <c r="J14" i="26"/>
  <c r="I25" i="26"/>
  <c r="N26" i="26"/>
  <c r="N13" i="26"/>
  <c r="Y26" i="26"/>
  <c r="E26" i="26"/>
  <c r="E27" i="26" s="1"/>
  <c r="J15" i="26"/>
  <c r="O14" i="26"/>
  <c r="E14" i="26"/>
  <c r="O50" i="26"/>
  <c r="J51" i="26"/>
  <c r="T39" i="26"/>
  <c r="E39" i="26"/>
  <c r="O27" i="26"/>
  <c r="O38" i="26"/>
  <c r="J26" i="26"/>
  <c r="E50" i="26"/>
  <c r="T26" i="26"/>
  <c r="T27" i="26" s="1"/>
  <c r="Y15" i="26"/>
  <c r="Y38" i="26"/>
  <c r="J38" i="26"/>
  <c r="T14" i="26"/>
  <c r="O13" i="26"/>
  <c r="X25" i="26"/>
  <c r="D13" i="26"/>
  <c r="D15" i="26" s="1"/>
  <c r="W9" i="36" l="1"/>
  <c r="U21" i="36"/>
  <c r="X21" i="36" s="1"/>
  <c r="U22" i="36"/>
  <c r="X22" i="36" s="1"/>
  <c r="X29" i="36" s="1"/>
  <c r="AF10" i="37"/>
  <c r="AF13" i="37"/>
  <c r="AD22" i="37"/>
  <c r="AH22" i="37" s="1"/>
  <c r="AI22" i="37" s="1"/>
  <c r="AD21" i="37"/>
  <c r="AH21" i="37" s="1"/>
  <c r="AD24" i="37"/>
  <c r="AH24" i="37" s="1"/>
  <c r="AI24" i="37" s="1"/>
  <c r="AD25" i="37"/>
  <c r="AH25" i="37" s="1"/>
  <c r="AI25" i="37" s="1"/>
  <c r="AP32" i="30"/>
  <c r="AH32" i="30"/>
  <c r="E40" i="26"/>
  <c r="Y27" i="26"/>
  <c r="E15" i="26"/>
  <c r="S40" i="26"/>
  <c r="J27" i="26"/>
  <c r="I27" i="26"/>
  <c r="D51" i="26"/>
  <c r="J39" i="27"/>
  <c r="Y16" i="27"/>
  <c r="T40" i="27"/>
  <c r="O28" i="27"/>
  <c r="E27" i="27"/>
  <c r="T27" i="27"/>
  <c r="T15" i="26"/>
  <c r="J39" i="26"/>
  <c r="E51" i="26"/>
  <c r="J16" i="26"/>
  <c r="J52" i="26"/>
  <c r="Y39" i="26"/>
  <c r="T40" i="26"/>
  <c r="O39" i="26"/>
  <c r="Y16" i="26"/>
  <c r="O15" i="27"/>
  <c r="J52" i="27"/>
  <c r="J16" i="27"/>
  <c r="O39" i="27"/>
  <c r="Y39" i="27"/>
  <c r="E15" i="27"/>
  <c r="O51" i="27"/>
  <c r="E40" i="27"/>
  <c r="J27" i="27"/>
  <c r="O28" i="26"/>
  <c r="O51" i="26"/>
  <c r="I39" i="26"/>
  <c r="X39" i="26"/>
  <c r="X16" i="26"/>
  <c r="N39" i="26"/>
  <c r="D27" i="26"/>
  <c r="I52" i="26"/>
  <c r="S27" i="26"/>
  <c r="N51" i="26"/>
  <c r="S15" i="26"/>
  <c r="X27" i="26"/>
  <c r="N15" i="26"/>
  <c r="I16" i="26"/>
  <c r="O15" i="26"/>
  <c r="N28" i="26"/>
  <c r="D40" i="26"/>
  <c r="AH29" i="37" l="1"/>
  <c r="AI21" i="37"/>
  <c r="AI29" i="37" s="1"/>
  <c r="Y119" i="25"/>
  <c r="X119" i="25"/>
  <c r="AB119" i="25" s="1"/>
  <c r="U119" i="25"/>
  <c r="Y118" i="25"/>
  <c r="U118" i="25"/>
  <c r="X118" i="25" s="1"/>
  <c r="AB118" i="25" s="1"/>
  <c r="Z117" i="25"/>
  <c r="Y117" i="25"/>
  <c r="U117" i="25"/>
  <c r="X117" i="25" s="1"/>
  <c r="AB117" i="25" s="1"/>
  <c r="Z116" i="25"/>
  <c r="Y116" i="25"/>
  <c r="Y115" i="25"/>
  <c r="U115" i="25"/>
  <c r="X115" i="25" s="1"/>
  <c r="Z114" i="25"/>
  <c r="Y114" i="25"/>
  <c r="U114" i="25"/>
  <c r="Z113" i="25"/>
  <c r="Y113" i="25"/>
  <c r="U113" i="25"/>
  <c r="X113" i="25" s="1"/>
  <c r="AB113" i="25" s="1"/>
  <c r="Y112" i="25"/>
  <c r="W112" i="25"/>
  <c r="U112" i="25"/>
  <c r="X112" i="25" s="1"/>
  <c r="E43" i="25"/>
  <c r="E42" i="25"/>
  <c r="E41" i="25"/>
  <c r="E40" i="25"/>
  <c r="E39" i="25"/>
  <c r="E38" i="25"/>
  <c r="D34" i="25"/>
  <c r="G34" i="25" s="1"/>
  <c r="I33" i="25"/>
  <c r="H33" i="25"/>
  <c r="D33" i="25"/>
  <c r="G33" i="25" s="1"/>
  <c r="J33" i="25" s="1"/>
  <c r="I32" i="25"/>
  <c r="D32" i="25"/>
  <c r="G32" i="25" s="1"/>
  <c r="H32" i="25" s="1"/>
  <c r="J32" i="25" s="1"/>
  <c r="I31" i="25"/>
  <c r="D31" i="25"/>
  <c r="G31" i="25" s="1"/>
  <c r="H31" i="25" s="1"/>
  <c r="H30" i="25"/>
  <c r="D30" i="25"/>
  <c r="G30" i="25" s="1"/>
  <c r="H29" i="25"/>
  <c r="D29" i="25"/>
  <c r="G29" i="25" s="1"/>
  <c r="H28" i="25"/>
  <c r="D28" i="25"/>
  <c r="G28" i="25" s="1"/>
  <c r="H27" i="25"/>
  <c r="F27" i="25"/>
  <c r="D27" i="25"/>
  <c r="G27" i="25" s="1"/>
  <c r="AE23" i="25"/>
  <c r="AE22" i="25" s="1"/>
  <c r="AP21" i="25"/>
  <c r="H21" i="25"/>
  <c r="D21" i="25"/>
  <c r="G21" i="25" s="1"/>
  <c r="J21" i="25" s="1"/>
  <c r="I20" i="25"/>
  <c r="H20" i="25"/>
  <c r="D20" i="25"/>
  <c r="G20" i="25" s="1"/>
  <c r="J20" i="25" s="1"/>
  <c r="I19" i="25"/>
  <c r="H19" i="25"/>
  <c r="D19" i="25"/>
  <c r="U116" i="25" s="1"/>
  <c r="X116" i="25" s="1"/>
  <c r="AB116" i="25" s="1"/>
  <c r="AD18" i="25"/>
  <c r="H18" i="25"/>
  <c r="AD17" i="25"/>
  <c r="I17" i="25"/>
  <c r="H17" i="25"/>
  <c r="AD16" i="25"/>
  <c r="I16" i="25"/>
  <c r="H16" i="25"/>
  <c r="H15" i="25"/>
  <c r="F15" i="25"/>
  <c r="AT12" i="25"/>
  <c r="AH12" i="25"/>
  <c r="AH16" i="25" s="1"/>
  <c r="AT11" i="25"/>
  <c r="AM9" i="25"/>
  <c r="H9" i="25"/>
  <c r="D9" i="25"/>
  <c r="G9" i="25" s="1"/>
  <c r="J9" i="25" s="1"/>
  <c r="AM8" i="25"/>
  <c r="Q8" i="25"/>
  <c r="Z115" i="25" s="1"/>
  <c r="I8" i="25"/>
  <c r="I30" i="25" s="1"/>
  <c r="H8" i="25"/>
  <c r="D8" i="25"/>
  <c r="G8" i="25" s="1"/>
  <c r="J8" i="25" s="1"/>
  <c r="AM7" i="25"/>
  <c r="F41" i="25"/>
  <c r="G41" i="25" s="1"/>
  <c r="I7" i="25"/>
  <c r="I29" i="25" s="1"/>
  <c r="H7" i="25"/>
  <c r="D7" i="25"/>
  <c r="G7" i="25" s="1"/>
  <c r="J7" i="25" s="1"/>
  <c r="AM6" i="25"/>
  <c r="I6" i="25"/>
  <c r="H6" i="25"/>
  <c r="D6" i="25"/>
  <c r="D18" i="25" s="1"/>
  <c r="G18" i="25" s="1"/>
  <c r="AM5" i="25"/>
  <c r="I5" i="25"/>
  <c r="H5" i="25"/>
  <c r="D5" i="25"/>
  <c r="G17" i="25" s="1"/>
  <c r="J17" i="25" s="1"/>
  <c r="I4" i="25"/>
  <c r="H4" i="25"/>
  <c r="D4" i="25"/>
  <c r="D16" i="25" s="1"/>
  <c r="G16" i="25" s="1"/>
  <c r="J16" i="25" s="1"/>
  <c r="H3" i="25"/>
  <c r="F3" i="25"/>
  <c r="D3" i="25"/>
  <c r="D15" i="25" s="1"/>
  <c r="G15" i="25" s="1"/>
  <c r="Q6" i="25"/>
  <c r="G6" i="25" l="1"/>
  <c r="J6" i="25" s="1"/>
  <c r="G4" i="25"/>
  <c r="J4" i="25" s="1"/>
  <c r="AF5" i="25"/>
  <c r="D17" i="25"/>
  <c r="X114" i="25"/>
  <c r="AB114" i="25" s="1"/>
  <c r="G5" i="25"/>
  <c r="J5" i="25" s="1"/>
  <c r="J18" i="25"/>
  <c r="J29" i="25"/>
  <c r="J28" i="25"/>
  <c r="J34" i="25"/>
  <c r="H34" i="25"/>
  <c r="I3" i="25"/>
  <c r="AF6" i="25" s="1"/>
  <c r="AM16" i="25" s="1"/>
  <c r="AP16" i="25" s="1"/>
  <c r="Z112" i="25"/>
  <c r="AB112" i="25" s="1"/>
  <c r="I15" i="25"/>
  <c r="J15" i="25" s="1"/>
  <c r="AF7" i="25"/>
  <c r="J30" i="25"/>
  <c r="AB115" i="25"/>
  <c r="I27" i="25"/>
  <c r="J27" i="25" s="1"/>
  <c r="F38" i="25"/>
  <c r="G38" i="25" s="1"/>
  <c r="G3" i="25"/>
  <c r="I18" i="25"/>
  <c r="G19" i="25"/>
  <c r="J19" i="25" s="1"/>
  <c r="I28" i="25"/>
  <c r="F43" i="25"/>
  <c r="G43" i="25" s="1"/>
  <c r="F42" i="25"/>
  <c r="G42" i="25" s="1"/>
  <c r="F39" i="25"/>
  <c r="G39" i="25" s="1"/>
  <c r="F40" i="25"/>
  <c r="G40" i="25" s="1"/>
  <c r="J35" i="25" l="1"/>
  <c r="AG4" i="25" s="1"/>
  <c r="J3" i="25"/>
  <c r="J10" i="25" s="1"/>
  <c r="P13" i="25" s="1"/>
  <c r="AH6" i="25" s="1"/>
  <c r="AB120" i="25"/>
  <c r="AF119" i="25" s="1"/>
  <c r="G44" i="25"/>
  <c r="J22" i="25"/>
  <c r="J32" i="24"/>
  <c r="N32" i="24" s="1"/>
  <c r="P32" i="24" s="1"/>
  <c r="J31" i="24"/>
  <c r="N31" i="24" s="1"/>
  <c r="P31" i="24" s="1"/>
  <c r="J30" i="24"/>
  <c r="N30" i="24" s="1"/>
  <c r="P30" i="24" s="1"/>
  <c r="P33" i="24" s="1"/>
  <c r="P29" i="24"/>
  <c r="N29" i="24"/>
  <c r="M29" i="24"/>
  <c r="O28" i="24"/>
  <c r="O27" i="24"/>
  <c r="O26" i="24"/>
  <c r="O25" i="24"/>
  <c r="F25" i="24"/>
  <c r="C21" i="24"/>
  <c r="F15" i="24" s="1"/>
  <c r="F20" i="24" s="1"/>
  <c r="J28" i="24" s="1"/>
  <c r="F19" i="24"/>
  <c r="F18" i="24"/>
  <c r="F17" i="24"/>
  <c r="F16" i="24"/>
  <c r="K15" i="24"/>
  <c r="H14" i="24"/>
  <c r="H13" i="24"/>
  <c r="H12" i="24"/>
  <c r="F10" i="24"/>
  <c r="K17" i="24" s="1"/>
  <c r="F9" i="24"/>
  <c r="K16" i="24" s="1"/>
  <c r="F8" i="24"/>
  <c r="K7" i="24"/>
  <c r="F7" i="24"/>
  <c r="K14" i="24" s="1"/>
  <c r="K6" i="24"/>
  <c r="K9" i="24" s="1"/>
  <c r="J26" i="24" s="1"/>
  <c r="F6" i="24"/>
  <c r="K13" i="24" s="1"/>
  <c r="K5" i="24"/>
  <c r="F5" i="24"/>
  <c r="F11" i="24" s="1"/>
  <c r="K11" i="23"/>
  <c r="AN5" i="25" l="1"/>
  <c r="P12" i="25"/>
  <c r="AI6" i="25" s="1"/>
  <c r="P34" i="25"/>
  <c r="P35" i="25"/>
  <c r="AH4" i="25" s="1"/>
  <c r="AF120" i="25"/>
  <c r="AG6" i="25"/>
  <c r="AL10" i="25" s="1"/>
  <c r="AN10" i="25" s="1"/>
  <c r="P24" i="25"/>
  <c r="AH7" i="25" s="1"/>
  <c r="P23" i="25"/>
  <c r="AG7" i="25"/>
  <c r="P43" i="25"/>
  <c r="AG5" i="25"/>
  <c r="P44" i="25"/>
  <c r="AH5" i="25" s="1"/>
  <c r="N28" i="24"/>
  <c r="P28" i="24" s="1"/>
  <c r="M28" i="24"/>
  <c r="N26" i="24"/>
  <c r="P26" i="24" s="1"/>
  <c r="M26" i="24"/>
  <c r="M25" i="24"/>
  <c r="N25" i="24"/>
  <c r="P25" i="24" s="1"/>
  <c r="K12" i="24"/>
  <c r="K18" i="24" s="1"/>
  <c r="J27" i="24" s="1"/>
  <c r="M30" i="24"/>
  <c r="M33" i="24" s="1"/>
  <c r="M31" i="24"/>
  <c r="M32" i="24"/>
  <c r="F7" i="20" l="1"/>
  <c r="AI7" i="25"/>
  <c r="F8" i="20"/>
  <c r="E13" i="20" s="1"/>
  <c r="AL7" i="25"/>
  <c r="AN7" i="25" s="1"/>
  <c r="P39" i="25"/>
  <c r="F9" i="20" s="1"/>
  <c r="E14" i="20" s="1"/>
  <c r="AL8" i="25"/>
  <c r="AN8" i="25" s="1"/>
  <c r="AL9" i="25"/>
  <c r="AN9" i="25" s="1"/>
  <c r="AL6" i="25"/>
  <c r="AN6" i="25" s="1"/>
  <c r="AI4" i="25"/>
  <c r="P40" i="25"/>
  <c r="AH10" i="25"/>
  <c r="AH14" i="25" s="1"/>
  <c r="N27" i="24"/>
  <c r="P27" i="24" s="1"/>
  <c r="M27" i="24"/>
  <c r="F13" i="20" l="1"/>
  <c r="P7" i="20"/>
  <c r="P6" i="20"/>
  <c r="AN11" i="25"/>
  <c r="AQ7" i="25" s="1"/>
  <c r="F16" i="20"/>
  <c r="R12" i="33" l="1"/>
  <c r="R11" i="33"/>
  <c r="AQ6" i="25"/>
  <c r="AS6" i="25" s="1"/>
  <c r="AQ4" i="25"/>
  <c r="AT4" i="25" s="1"/>
  <c r="AQ8" i="25"/>
  <c r="AS8" i="25" s="1"/>
  <c r="AQ9" i="25"/>
  <c r="AT9" i="25" s="1"/>
  <c r="AQ5" i="25"/>
  <c r="AS5" i="25" s="1"/>
  <c r="AS7" i="25"/>
  <c r="AT7" i="25"/>
  <c r="AI10" i="37" l="1"/>
  <c r="R47" i="33"/>
  <c r="Z9" i="36"/>
  <c r="Z10" i="36"/>
  <c r="AI11" i="37"/>
  <c r="R48" i="33"/>
  <c r="AT6" i="25"/>
  <c r="AT8" i="25"/>
  <c r="AS4" i="25"/>
  <c r="AT5" i="25"/>
  <c r="AS9" i="25"/>
  <c r="AQ10" i="25"/>
  <c r="K11" i="20" l="1"/>
  <c r="K10" i="20" s="1"/>
  <c r="F14" i="20"/>
  <c r="R10" i="33" s="1"/>
  <c r="E12" i="20"/>
  <c r="Q9" i="20"/>
  <c r="Q8" i="20"/>
  <c r="Q7" i="20" s="1"/>
  <c r="Q6" i="20" s="1"/>
  <c r="Q5" i="20" s="1"/>
  <c r="K3" i="20"/>
  <c r="AI9" i="37" l="1"/>
  <c r="R46" i="33"/>
  <c r="Z8" i="36"/>
  <c r="P9" i="20"/>
  <c r="R9" i="20" s="1"/>
  <c r="E15" i="20"/>
  <c r="F15" i="20" s="1"/>
  <c r="M6" i="20" s="1"/>
  <c r="P10" i="20"/>
  <c r="R10" i="20" s="1"/>
  <c r="P5" i="20"/>
  <c r="R5" i="20" s="1"/>
  <c r="F12" i="20"/>
  <c r="R6" i="20"/>
  <c r="R7" i="20"/>
  <c r="P8" i="20"/>
  <c r="R8" i="20" s="1"/>
  <c r="R13" i="33" l="1"/>
  <c r="R15" i="33"/>
  <c r="R14" i="33"/>
  <c r="R11" i="20"/>
  <c r="U8" i="20" s="1"/>
  <c r="R10" i="41" l="1"/>
  <c r="AI13" i="37"/>
  <c r="R50" i="33"/>
  <c r="Z12" i="36"/>
  <c r="AI14" i="37"/>
  <c r="R51" i="33"/>
  <c r="Z13" i="36"/>
  <c r="Z11" i="36"/>
  <c r="AI12" i="37"/>
  <c r="R49" i="33"/>
  <c r="M50" i="33"/>
  <c r="C8" i="32"/>
  <c r="U12" i="36"/>
  <c r="AD13" i="37"/>
  <c r="M14" i="33"/>
  <c r="U4" i="20"/>
  <c r="U5" i="20"/>
  <c r="U9" i="20"/>
  <c r="U6" i="20"/>
  <c r="U7" i="20"/>
  <c r="R7" i="41" l="1"/>
  <c r="R9" i="41"/>
  <c r="R6" i="41"/>
  <c r="R8" i="41"/>
  <c r="R11" i="41"/>
  <c r="AD9" i="37"/>
  <c r="C7" i="32"/>
  <c r="M49" i="33"/>
  <c r="M46" i="33"/>
  <c r="N46" i="33" s="1"/>
  <c r="C4" i="32"/>
  <c r="C6" i="32"/>
  <c r="M48" i="33"/>
  <c r="C9" i="32"/>
  <c r="M51" i="33"/>
  <c r="M47" i="33"/>
  <c r="C5" i="32"/>
  <c r="U9" i="36"/>
  <c r="U11" i="36"/>
  <c r="U8" i="36"/>
  <c r="V8" i="36" s="1"/>
  <c r="U10" i="36"/>
  <c r="U13" i="36"/>
  <c r="M13" i="33"/>
  <c r="AD12" i="37"/>
  <c r="M10" i="33"/>
  <c r="N10" i="33" s="1"/>
  <c r="AD11" i="37"/>
  <c r="M12" i="33"/>
  <c r="AD14" i="37"/>
  <c r="M15" i="33"/>
  <c r="AD10" i="37"/>
  <c r="M11" i="33"/>
  <c r="U10" i="20"/>
  <c r="N11" i="33" l="1"/>
  <c r="N12" i="33" s="1"/>
  <c r="N13" i="33" s="1"/>
  <c r="N14" i="33" s="1"/>
  <c r="P14" i="33" s="1"/>
  <c r="R13" i="41"/>
  <c r="S14" i="41" s="1"/>
  <c r="N47" i="33"/>
  <c r="N48" i="33" s="1"/>
  <c r="N49" i="33" s="1"/>
  <c r="N50" i="33" s="1"/>
  <c r="N51" i="33" s="1"/>
  <c r="P51" i="33" s="1"/>
  <c r="Q51" i="33" s="1"/>
  <c r="T51" i="33" s="1"/>
  <c r="AG6" i="41"/>
  <c r="N15" i="33"/>
  <c r="V9" i="36"/>
  <c r="V10" i="36" s="1"/>
  <c r="V11" i="36" s="1"/>
  <c r="V12" i="36" s="1"/>
  <c r="AE9" i="37"/>
  <c r="AE10" i="37" s="1"/>
  <c r="AE11" i="37" s="1"/>
  <c r="AE12" i="37" s="1"/>
  <c r="AE13" i="37" s="1"/>
  <c r="P15" i="33"/>
  <c r="Q15" i="33" s="1"/>
  <c r="P13" i="33"/>
  <c r="X8" i="36"/>
  <c r="P46" i="33"/>
  <c r="P12" i="33"/>
  <c r="P11" i="33"/>
  <c r="P10" i="33"/>
  <c r="L8" i="32"/>
  <c r="C17" i="32" s="1"/>
  <c r="AG12" i="37" l="1"/>
  <c r="X10" i="36"/>
  <c r="P47" i="33"/>
  <c r="P48" i="33"/>
  <c r="X11" i="36"/>
  <c r="AG7" i="41"/>
  <c r="AI6" i="41"/>
  <c r="P49" i="33"/>
  <c r="X9" i="36"/>
  <c r="P50" i="33"/>
  <c r="V13" i="36"/>
  <c r="X13" i="36" s="1"/>
  <c r="Y13" i="36" s="1"/>
  <c r="AB13" i="36" s="1"/>
  <c r="X12" i="36"/>
  <c r="AE14" i="37"/>
  <c r="AG14" i="37" s="1"/>
  <c r="AH14" i="37" s="1"/>
  <c r="AK14" i="37" s="1"/>
  <c r="AG13" i="37"/>
  <c r="AH13" i="37" s="1"/>
  <c r="AH12" i="37" s="1"/>
  <c r="AG10" i="37"/>
  <c r="AG11" i="37"/>
  <c r="AG9" i="37"/>
  <c r="Q50" i="33"/>
  <c r="S50" i="33" s="1"/>
  <c r="Q14" i="33"/>
  <c r="T15" i="33"/>
  <c r="S51" i="33"/>
  <c r="S15" i="33"/>
  <c r="L5" i="32"/>
  <c r="C14" i="32" s="1"/>
  <c r="L9" i="32"/>
  <c r="C18" i="32" s="1"/>
  <c r="L6" i="32"/>
  <c r="C15" i="32" s="1"/>
  <c r="L7" i="32"/>
  <c r="C16" i="32" s="1"/>
  <c r="Q49" i="33" l="1"/>
  <c r="Q48" i="33" s="1"/>
  <c r="AJ14" i="37"/>
  <c r="T50" i="33"/>
  <c r="AI7" i="41"/>
  <c r="AG8" i="41"/>
  <c r="AA13" i="36"/>
  <c r="Y12" i="36"/>
  <c r="Y11" i="36" s="1"/>
  <c r="T48" i="33"/>
  <c r="S48" i="33"/>
  <c r="Q47" i="33"/>
  <c r="AK13" i="37"/>
  <c r="AJ13" i="37"/>
  <c r="T49" i="33"/>
  <c r="S49" i="33"/>
  <c r="AB12" i="36"/>
  <c r="AA12" i="36"/>
  <c r="Q13" i="33"/>
  <c r="T14" i="33"/>
  <c r="S14" i="33"/>
  <c r="AK12" i="37"/>
  <c r="AJ12" i="37"/>
  <c r="AH11" i="37"/>
  <c r="D4" i="32"/>
  <c r="L4" i="32"/>
  <c r="C13" i="32" s="1"/>
  <c r="AG9" i="41" l="1"/>
  <c r="AI8" i="41"/>
  <c r="T13" i="33"/>
  <c r="S13" i="33"/>
  <c r="Q12" i="33"/>
  <c r="T47" i="33"/>
  <c r="S47" i="33"/>
  <c r="Q46" i="33"/>
  <c r="AK11" i="37"/>
  <c r="AJ11" i="37"/>
  <c r="AH10" i="37"/>
  <c r="Y10" i="36"/>
  <c r="AB11" i="36"/>
  <c r="AA11" i="36"/>
  <c r="D5" i="32"/>
  <c r="M4" i="32"/>
  <c r="D13" i="32" s="1"/>
  <c r="E4" i="32"/>
  <c r="AI9" i="41" l="1"/>
  <c r="AG10" i="41"/>
  <c r="Q11" i="33"/>
  <c r="T12" i="33"/>
  <c r="S12" i="33"/>
  <c r="AB10" i="36"/>
  <c r="AA10" i="36"/>
  <c r="Y9" i="36"/>
  <c r="T46" i="33"/>
  <c r="T53" i="33" s="1"/>
  <c r="S46" i="33"/>
  <c r="S53" i="33" s="1"/>
  <c r="AK10" i="37"/>
  <c r="AH9" i="37"/>
  <c r="AJ10" i="37"/>
  <c r="N4" i="32"/>
  <c r="E13" i="32" s="1"/>
  <c r="F4" i="32"/>
  <c r="D6" i="32"/>
  <c r="E5" i="32"/>
  <c r="M5" i="32"/>
  <c r="D14" i="32" s="1"/>
  <c r="AG11" i="41" l="1"/>
  <c r="AI11" i="41" s="1"/>
  <c r="AJ11" i="41" s="1"/>
  <c r="AI10" i="41"/>
  <c r="T54" i="33"/>
  <c r="AK9" i="37"/>
  <c r="AK16" i="37" s="1"/>
  <c r="AJ9" i="37"/>
  <c r="AJ16" i="37" s="1"/>
  <c r="AB9" i="36"/>
  <c r="AA9" i="36"/>
  <c r="Y8" i="36"/>
  <c r="T11" i="33"/>
  <c r="S11" i="33"/>
  <c r="Q10" i="33"/>
  <c r="F5" i="32"/>
  <c r="N5" i="32"/>
  <c r="E14" i="32" s="1"/>
  <c r="M6" i="32"/>
  <c r="D15" i="32" s="1"/>
  <c r="D7" i="32"/>
  <c r="E6" i="32"/>
  <c r="O4" i="32"/>
  <c r="F13" i="32" s="1"/>
  <c r="G4" i="32"/>
  <c r="AJ10" i="41" l="1"/>
  <c r="AM10" i="41" s="1"/>
  <c r="AM11" i="41"/>
  <c r="AL11" i="41"/>
  <c r="AK17" i="37"/>
  <c r="T10" i="33"/>
  <c r="T17" i="33" s="1"/>
  <c r="S10" i="33"/>
  <c r="S17" i="33" s="1"/>
  <c r="AB8" i="36"/>
  <c r="AB15" i="36" s="1"/>
  <c r="AA8" i="36"/>
  <c r="AA15" i="36" s="1"/>
  <c r="M7" i="32"/>
  <c r="D16" i="32" s="1"/>
  <c r="D8" i="32"/>
  <c r="E7" i="32"/>
  <c r="H4" i="32"/>
  <c r="P4" i="32"/>
  <c r="H13" i="32" s="1"/>
  <c r="AC3" i="32" s="1"/>
  <c r="AA3" i="32"/>
  <c r="G13" i="32"/>
  <c r="AB3" i="32" s="1"/>
  <c r="N6" i="32"/>
  <c r="E15" i="32" s="1"/>
  <c r="F6" i="32"/>
  <c r="G5" i="32"/>
  <c r="O5" i="32"/>
  <c r="F14" i="32" s="1"/>
  <c r="AJ9" i="41" l="1"/>
  <c r="AM9" i="41" s="1"/>
  <c r="AL10" i="41"/>
  <c r="AJ8" i="41"/>
  <c r="T18" i="33"/>
  <c r="AB16" i="36"/>
  <c r="I4" i="32"/>
  <c r="AF3" i="32" s="1"/>
  <c r="AG3" i="32" s="1"/>
  <c r="Q4" i="32"/>
  <c r="G14" i="32"/>
  <c r="AB4" i="32" s="1"/>
  <c r="AA4" i="32"/>
  <c r="F7" i="32"/>
  <c r="N7" i="32"/>
  <c r="E16" i="32" s="1"/>
  <c r="H5" i="32"/>
  <c r="P5" i="32"/>
  <c r="H14" i="32" s="1"/>
  <c r="AC4" i="32" s="1"/>
  <c r="M8" i="32"/>
  <c r="D17" i="32" s="1"/>
  <c r="D9" i="32"/>
  <c r="E8" i="32"/>
  <c r="O6" i="32"/>
  <c r="F15" i="32" s="1"/>
  <c r="G6" i="32"/>
  <c r="AL9" i="41" l="1"/>
  <c r="AM8" i="41"/>
  <c r="AL8" i="41"/>
  <c r="AJ7" i="41"/>
  <c r="F8" i="32"/>
  <c r="N8" i="32"/>
  <c r="E17" i="32" s="1"/>
  <c r="Q5" i="32"/>
  <c r="E9" i="32"/>
  <c r="M9" i="32"/>
  <c r="D18" i="32" s="1"/>
  <c r="I5" i="32"/>
  <c r="AF4" i="32" s="1"/>
  <c r="AG4" i="32" s="1"/>
  <c r="H6" i="32"/>
  <c r="P6" i="32"/>
  <c r="H15" i="32" s="1"/>
  <c r="O7" i="32"/>
  <c r="F16" i="32" s="1"/>
  <c r="G7" i="32"/>
  <c r="AA5" i="32"/>
  <c r="G15" i="32"/>
  <c r="AB5" i="32" s="1"/>
  <c r="AI3" i="32"/>
  <c r="AH3" i="32"/>
  <c r="AM7" i="41" l="1"/>
  <c r="AL7" i="41"/>
  <c r="AJ6" i="41"/>
  <c r="Q6" i="32"/>
  <c r="I6" i="32"/>
  <c r="AF5" i="32" s="1"/>
  <c r="AG5" i="32" s="1"/>
  <c r="P7" i="32"/>
  <c r="H16" i="32" s="1"/>
  <c r="H7" i="32"/>
  <c r="I7" i="32" s="1"/>
  <c r="AF6" i="32" s="1"/>
  <c r="AG6" i="32" s="1"/>
  <c r="AH4" i="32"/>
  <c r="AI4" i="32"/>
  <c r="G16" i="32"/>
  <c r="AB6" i="32" s="1"/>
  <c r="AA6" i="32"/>
  <c r="AC5" i="32"/>
  <c r="V25" i="32"/>
  <c r="V26" i="32" s="1"/>
  <c r="U32" i="32" s="1"/>
  <c r="U30" i="32" s="1"/>
  <c r="F10" i="32"/>
  <c r="O10" i="32" s="1"/>
  <c r="F19" i="32" s="1"/>
  <c r="F9" i="32"/>
  <c r="N9" i="32"/>
  <c r="E18" i="32" s="1"/>
  <c r="G8" i="32"/>
  <c r="O8" i="32"/>
  <c r="F17" i="32" s="1"/>
  <c r="AM6" i="41" l="1"/>
  <c r="AM13" i="41" s="1"/>
  <c r="AL6" i="41"/>
  <c r="AL13" i="41" s="1"/>
  <c r="AA7" i="32"/>
  <c r="G17" i="32"/>
  <c r="AB7" i="32" s="1"/>
  <c r="G19" i="32"/>
  <c r="AB9" i="32" s="1"/>
  <c r="AA9" i="32"/>
  <c r="AC6" i="32"/>
  <c r="P8" i="32"/>
  <c r="H17" i="32" s="1"/>
  <c r="AC7" i="32" s="1"/>
  <c r="H8" i="32"/>
  <c r="AI5" i="32"/>
  <c r="AH5" i="32"/>
  <c r="AI6" i="32"/>
  <c r="AH6" i="32"/>
  <c r="G9" i="32"/>
  <c r="O9" i="32"/>
  <c r="F18" i="32" s="1"/>
  <c r="Q7" i="32"/>
  <c r="I8" i="32"/>
  <c r="AF7" i="32" s="1"/>
  <c r="AG7" i="32" s="1"/>
  <c r="AM14" i="41" l="1"/>
  <c r="AI7" i="32"/>
  <c r="AH7" i="32"/>
  <c r="Q8" i="32"/>
  <c r="G18" i="32"/>
  <c r="AB8" i="32" s="1"/>
  <c r="AC12" i="32" s="1"/>
  <c r="AF13" i="32" s="1"/>
  <c r="AA8" i="32"/>
  <c r="P9" i="32"/>
  <c r="H18" i="32" s="1"/>
  <c r="H9" i="32"/>
  <c r="Q9" i="32" s="1"/>
  <c r="I9" i="32" l="1"/>
  <c r="AF8" i="32" s="1"/>
  <c r="AG8" i="32" s="1"/>
  <c r="AH8" i="32" s="1"/>
  <c r="AC15" i="32" s="1"/>
  <c r="AF16" i="32" s="1"/>
  <c r="AC13" i="32"/>
  <c r="AF15" i="32" s="1"/>
  <c r="AC8" i="32"/>
  <c r="L25" i="32"/>
  <c r="L26" i="32" s="1"/>
  <c r="K32" i="32" s="1"/>
  <c r="K30" i="32" s="1"/>
  <c r="AI8" i="32" l="1"/>
  <c r="AC16" i="32" s="1"/>
  <c r="AF14" i="32" s="1"/>
</calcChain>
</file>

<file path=xl/comments1.xml><?xml version="1.0" encoding="utf-8"?>
<comments xmlns="http://schemas.openxmlformats.org/spreadsheetml/2006/main">
  <authors>
    <author>Pc</author>
  </authors>
  <commentList>
    <comment ref="B4" authorId="0" shapeId="0">
      <text>
        <r>
          <rPr>
            <b/>
            <sz val="9"/>
            <color indexed="81"/>
            <rFont val="Tahoma"/>
            <family val="2"/>
          </rPr>
          <t>Pc:</t>
        </r>
        <r>
          <rPr>
            <sz val="9"/>
            <color indexed="81"/>
            <rFont val="Tahoma"/>
            <family val="2"/>
          </rPr>
          <t xml:space="preserve">
cls con argilla espansa dosato a 1,50 kN/m</t>
        </r>
        <r>
          <rPr>
            <vertAlign val="superscript"/>
            <sz val="9"/>
            <color indexed="81"/>
            <rFont val="Tahoma"/>
            <family val="2"/>
          </rPr>
          <t>3</t>
        </r>
        <r>
          <rPr>
            <sz val="9"/>
            <color indexed="81"/>
            <rFont val="Tahoma"/>
            <family val="2"/>
          </rPr>
          <t xml:space="preserve"> di cemento per 1 m</t>
        </r>
        <r>
          <rPr>
            <vertAlign val="superscript"/>
            <sz val="9"/>
            <color indexed="81"/>
            <rFont val="Tahoma"/>
            <family val="2"/>
          </rPr>
          <t xml:space="preserve">3 </t>
        </r>
        <r>
          <rPr>
            <sz val="9"/>
            <color indexed="81"/>
            <rFont val="Tahoma"/>
            <family val="2"/>
          </rPr>
          <t>di impasto</t>
        </r>
      </text>
    </comment>
    <comment ref="F5" authorId="0" shapeId="0">
      <text>
        <r>
          <rPr>
            <b/>
            <sz val="9"/>
            <color indexed="81"/>
            <rFont val="Tahoma"/>
            <family val="2"/>
          </rPr>
          <t>Pc:</t>
        </r>
        <r>
          <rPr>
            <sz val="9"/>
            <color indexed="81"/>
            <rFont val="Tahoma"/>
            <family val="2"/>
          </rPr>
          <t xml:space="preserve">
8,65 numero di pignatte al m</t>
        </r>
        <r>
          <rPr>
            <vertAlign val="superscript"/>
            <sz val="9"/>
            <color indexed="81"/>
            <rFont val="Tahoma"/>
            <family val="2"/>
          </rPr>
          <t>2</t>
        </r>
      </text>
    </comment>
    <comment ref="K5" authorId="0" shapeId="0">
      <text>
        <r>
          <rPr>
            <b/>
            <sz val="9"/>
            <color indexed="81"/>
            <rFont val="Tahoma"/>
            <family val="2"/>
          </rPr>
          <t>Pc:</t>
        </r>
        <r>
          <rPr>
            <sz val="9"/>
            <color indexed="81"/>
            <rFont val="Tahoma"/>
            <family val="2"/>
          </rPr>
          <t xml:space="preserve">
8,65 numero di pignatte al m</t>
        </r>
        <r>
          <rPr>
            <vertAlign val="superscript"/>
            <sz val="9"/>
            <color indexed="81"/>
            <rFont val="Tahoma"/>
            <family val="2"/>
          </rPr>
          <t>2</t>
        </r>
      </text>
    </comment>
    <comment ref="F6" authorId="0" shapeId="0">
      <text>
        <r>
          <rPr>
            <b/>
            <sz val="9"/>
            <color indexed="81"/>
            <rFont val="Tahoma"/>
            <family val="2"/>
          </rPr>
          <t>Pc:</t>
        </r>
        <r>
          <rPr>
            <sz val="9"/>
            <color indexed="81"/>
            <rFont val="Tahoma"/>
            <family val="2"/>
          </rPr>
          <t xml:space="preserve">
3 numero di travetti al m
dim. 8x18x100 [cm] </t>
        </r>
      </text>
    </comment>
    <comment ref="K6" authorId="0" shapeId="0">
      <text>
        <r>
          <rPr>
            <b/>
            <sz val="9"/>
            <color indexed="81"/>
            <rFont val="Tahoma"/>
            <family val="2"/>
          </rPr>
          <t>Pc:</t>
        </r>
        <r>
          <rPr>
            <sz val="9"/>
            <color indexed="81"/>
            <rFont val="Tahoma"/>
            <family val="2"/>
          </rPr>
          <t xml:space="preserve">
3 numero di travetti al m
dim. 8x18x100 [cm] </t>
        </r>
      </text>
    </comment>
    <comment ref="F7" authorId="0" shapeId="0">
      <text>
        <r>
          <rPr>
            <b/>
            <sz val="9"/>
            <color indexed="81"/>
            <rFont val="Tahoma"/>
            <family val="2"/>
          </rPr>
          <t>Pc:</t>
        </r>
        <r>
          <rPr>
            <sz val="9"/>
            <color indexed="81"/>
            <rFont val="Tahoma"/>
            <family val="2"/>
          </rPr>
          <t xml:space="preserve">
0,04 m spessore della soletta</t>
        </r>
      </text>
    </comment>
    <comment ref="K7" authorId="0" shapeId="0">
      <text>
        <r>
          <rPr>
            <b/>
            <sz val="9"/>
            <color indexed="81"/>
            <rFont val="Tahoma"/>
            <family val="2"/>
          </rPr>
          <t>Pc:</t>
        </r>
        <r>
          <rPr>
            <sz val="9"/>
            <color indexed="81"/>
            <rFont val="Tahoma"/>
            <family val="2"/>
          </rPr>
          <t xml:space="preserve">
0,04 m spessore della soletta</t>
        </r>
      </text>
    </comment>
    <comment ref="H8" authorId="0" shapeId="0">
      <text>
        <r>
          <rPr>
            <b/>
            <sz val="9"/>
            <color indexed="81"/>
            <rFont val="Tahoma"/>
            <family val="2"/>
          </rPr>
          <t>Pc:</t>
        </r>
        <r>
          <rPr>
            <sz val="9"/>
            <color indexed="81"/>
            <rFont val="Tahoma"/>
            <family val="2"/>
          </rPr>
          <t xml:space="preserve">
Manto impermeabilizzante di asfalto o simile</t>
        </r>
      </text>
    </comment>
    <comment ref="B11" authorId="0" shapeId="0">
      <text>
        <r>
          <rPr>
            <b/>
            <sz val="9"/>
            <color indexed="81"/>
            <rFont val="Tahoma"/>
            <family val="2"/>
          </rPr>
          <t>Pc:</t>
        </r>
        <r>
          <rPr>
            <sz val="9"/>
            <color indexed="81"/>
            <rFont val="Tahoma"/>
            <family val="2"/>
          </rPr>
          <t xml:space="preserve">
Pigantta scelta SH18 della ILAP Dim. 33x35x18 [cm]</t>
        </r>
      </text>
    </comment>
    <comment ref="E23" authorId="0" shapeId="0">
      <text>
        <r>
          <rPr>
            <b/>
            <sz val="9"/>
            <color indexed="81"/>
            <rFont val="Tahoma"/>
            <family val="2"/>
          </rPr>
          <t>Pc:
ho preferito un utilizzarla malgrado fosse più leggera della tipologia in c.a.</t>
        </r>
      </text>
    </comment>
  </commentList>
</comments>
</file>

<file path=xl/comments2.xml><?xml version="1.0" encoding="utf-8"?>
<comments xmlns="http://schemas.openxmlformats.org/spreadsheetml/2006/main">
  <authors>
    <author>Pc</author>
  </authors>
  <commentList>
    <comment ref="N3" authorId="0" shapeId="0">
      <text>
        <r>
          <rPr>
            <b/>
            <sz val="9"/>
            <color indexed="81"/>
            <rFont val="Tahoma"/>
            <family val="2"/>
          </rPr>
          <t>Pc:</t>
        </r>
        <r>
          <rPr>
            <sz val="9"/>
            <color indexed="81"/>
            <rFont val="Tahoma"/>
            <family val="2"/>
          </rPr>
          <t xml:space="preserve">
Escluso vano ascensore e pianerottolo di arrivo al piano
</t>
        </r>
      </text>
    </comment>
    <comment ref="N7" authorId="0" shapeId="0">
      <text>
        <r>
          <rPr>
            <b/>
            <sz val="9"/>
            <color indexed="81"/>
            <rFont val="Tahoma"/>
            <family val="2"/>
          </rPr>
          <t>Pc:</t>
        </r>
        <r>
          <rPr>
            <sz val="9"/>
            <color indexed="81"/>
            <rFont val="Tahoma"/>
            <family val="2"/>
          </rPr>
          <t xml:space="preserve">
All'area del solaio di copertura è stata sottratta l'area della botola di ispezione pari a 1,5 m</t>
        </r>
        <r>
          <rPr>
            <vertAlign val="superscript"/>
            <sz val="9"/>
            <color indexed="81"/>
            <rFont val="Tahoma"/>
            <family val="2"/>
          </rPr>
          <t>2</t>
        </r>
      </text>
    </comment>
    <comment ref="N8" authorId="0" shapeId="0">
      <text>
        <r>
          <rPr>
            <b/>
            <sz val="9"/>
            <color indexed="81"/>
            <rFont val="Tahoma"/>
            <family val="2"/>
          </rPr>
          <t>Pc:</t>
        </r>
        <r>
          <rPr>
            <sz val="9"/>
            <color indexed="81"/>
            <rFont val="Tahoma"/>
            <family val="2"/>
          </rPr>
          <t xml:space="preserve">
Lunghezza totale delle tamponature sup. ed inf. diviso 2.
Ho considerato la tamponatura esterna perimetrale più quella interna per la divisione degli appartamenti.</t>
        </r>
      </text>
    </comment>
    <comment ref="AE23" authorId="0" shapeId="0">
      <text>
        <r>
          <rPr>
            <b/>
            <sz val="9"/>
            <color indexed="81"/>
            <rFont val="Tahoma"/>
            <family val="2"/>
          </rPr>
          <t>Pc:</t>
        </r>
        <r>
          <rPr>
            <sz val="9"/>
            <color indexed="81"/>
            <rFont val="Tahoma"/>
            <family val="2"/>
          </rPr>
          <t xml:space="preserve">
CD"A"</t>
        </r>
      </text>
    </comment>
    <comment ref="D27" authorId="0" shapeId="0">
      <text>
        <r>
          <rPr>
            <b/>
            <sz val="9"/>
            <color indexed="81"/>
            <rFont val="Tahoma"/>
            <family val="2"/>
          </rPr>
          <t>Pc:</t>
        </r>
        <r>
          <rPr>
            <sz val="9"/>
            <color indexed="81"/>
            <rFont val="Tahoma"/>
            <family val="2"/>
          </rPr>
          <t xml:space="preserve">
 è compreso uno strato di impermeabilizzazione</t>
        </r>
      </text>
    </comment>
    <comment ref="B34" authorId="0" shapeId="0">
      <text>
        <r>
          <rPr>
            <b/>
            <sz val="9"/>
            <color indexed="81"/>
            <rFont val="Tahoma"/>
            <family val="2"/>
          </rPr>
          <t>Pc:</t>
        </r>
        <r>
          <rPr>
            <sz val="9"/>
            <color indexed="81"/>
            <rFont val="Tahoma"/>
            <family val="2"/>
          </rPr>
          <t xml:space="preserve">
Pilastri 30x30 [cm] posti nel solaio di copertura nella linea di colmo</t>
        </r>
      </text>
    </comment>
    <comment ref="B38" authorId="0" shapeId="0">
      <text>
        <r>
          <rPr>
            <b/>
            <sz val="9"/>
            <color indexed="81"/>
            <rFont val="Tahoma"/>
            <family val="2"/>
          </rPr>
          <t>Pc:</t>
        </r>
        <r>
          <rPr>
            <sz val="9"/>
            <color indexed="81"/>
            <rFont val="Tahoma"/>
            <family val="2"/>
          </rPr>
          <t xml:space="preserve">
interasse pari a 50 cm
</t>
        </r>
      </text>
    </comment>
    <comment ref="B39" authorId="0" shapeId="0">
      <text>
        <r>
          <rPr>
            <b/>
            <sz val="9"/>
            <color indexed="81"/>
            <rFont val="Tahoma"/>
            <family val="2"/>
          </rPr>
          <t>Pc:</t>
        </r>
        <r>
          <rPr>
            <sz val="9"/>
            <color indexed="81"/>
            <rFont val="Tahoma"/>
            <family val="2"/>
          </rPr>
          <t xml:space="preserve">
interasse di 50 cm
</t>
        </r>
      </text>
    </comment>
  </commentList>
</comments>
</file>

<file path=xl/comments3.xml><?xml version="1.0" encoding="utf-8"?>
<comments xmlns="http://schemas.openxmlformats.org/spreadsheetml/2006/main">
  <authors>
    <author>Pc</author>
  </authors>
  <commentList>
    <comment ref="H6" authorId="0" shapeId="0">
      <text>
        <r>
          <rPr>
            <b/>
            <sz val="9"/>
            <color indexed="81"/>
            <rFont val="Tahoma"/>
            <family val="2"/>
          </rPr>
          <t>Pc:</t>
        </r>
        <r>
          <rPr>
            <sz val="9"/>
            <color indexed="81"/>
            <rFont val="Tahoma"/>
            <family val="2"/>
          </rPr>
          <t xml:space="preserve">
Coefficiente che vale 0,085 per edifici con struttura con telai in acciaio
 0,075 per edifici con struttura a telaio in cemento armato 
0,050 per le tipologie strutturali ( edifici con pareti in c.a)</t>
        </r>
      </text>
    </comment>
    <comment ref="K11" authorId="0" shapeId="0">
      <text>
        <r>
          <rPr>
            <b/>
            <sz val="9"/>
            <color indexed="81"/>
            <rFont val="Tahoma"/>
            <family val="2"/>
          </rPr>
          <t>Pc:</t>
        </r>
        <r>
          <rPr>
            <sz val="9"/>
            <color indexed="81"/>
            <rFont val="Tahoma"/>
            <family val="2"/>
          </rPr>
          <t xml:space="preserve">
CD"A"</t>
        </r>
      </text>
    </comment>
    <comment ref="H13" authorId="0" shapeId="0">
      <text>
        <r>
          <rPr>
            <b/>
            <sz val="9"/>
            <color indexed="81"/>
            <rFont val="Tahoma"/>
            <family val="2"/>
          </rPr>
          <t>Pc:</t>
        </r>
        <r>
          <rPr>
            <sz val="9"/>
            <color indexed="81"/>
            <rFont val="Tahoma"/>
            <family val="2"/>
          </rPr>
          <t xml:space="preserve">
Fattore riduttivo che tiene conto della regolarità in altezza della struttura</t>
        </r>
      </text>
    </comment>
    <comment ref="B15" authorId="0" shapeId="0">
      <text>
        <r>
          <rPr>
            <b/>
            <sz val="9"/>
            <color indexed="81"/>
            <rFont val="Tahoma"/>
            <family val="2"/>
          </rPr>
          <t>Pc:</t>
        </r>
        <r>
          <rPr>
            <sz val="9"/>
            <color indexed="81"/>
            <rFont val="Tahoma"/>
            <family val="2"/>
          </rPr>
          <t xml:space="preserve">
Totale dei 5 impalcati liberi, il 6° impalcato libero e le due falde è indicato come copertura</t>
        </r>
      </text>
    </comment>
    <comment ref="J20" authorId="0" shapeId="0">
      <text>
        <r>
          <rPr>
            <b/>
            <sz val="9"/>
            <color indexed="81"/>
            <rFont val="Tahoma"/>
            <family val="2"/>
          </rPr>
          <t>Pc:</t>
        </r>
        <r>
          <rPr>
            <sz val="9"/>
            <color indexed="81"/>
            <rFont val="Tahoma"/>
            <family val="2"/>
          </rPr>
          <t xml:space="preserve">
-Quando le ordinate   dello sprettro di risposta elastico risultano elevate può essere preferibile usare classi di duttilità "A"</t>
        </r>
      </text>
    </comment>
    <comment ref="K20" authorId="0" shapeId="0">
      <text>
        <r>
          <rPr>
            <b/>
            <sz val="9"/>
            <color indexed="81"/>
            <rFont val="Tahoma"/>
            <family val="2"/>
          </rPr>
          <t>Pc:</t>
        </r>
        <r>
          <rPr>
            <sz val="9"/>
            <color indexed="81"/>
            <rFont val="Tahoma"/>
            <family val="2"/>
          </rPr>
          <t xml:space="preserve">
-Per strutture con sole travi a spessore è obbligatorio usare classi di duttilità "B"
-Quando le ordinate   dello sprettro di risposta elastico non risultano elevate può essere preferibile usare classi di duttilità "B"</t>
        </r>
      </text>
    </comment>
  </commentList>
</comments>
</file>

<file path=xl/comments4.xml><?xml version="1.0" encoding="utf-8"?>
<comments xmlns="http://schemas.openxmlformats.org/spreadsheetml/2006/main">
  <authors>
    <author>Pc</author>
  </authors>
  <commentList>
    <comment ref="K1" authorId="0" shapeId="0">
      <text>
        <r>
          <rPr>
            <b/>
            <sz val="9"/>
            <color indexed="81"/>
            <rFont val="Tahoma"/>
            <family val="2"/>
          </rPr>
          <t>Pc:</t>
        </r>
        <r>
          <rPr>
            <sz val="9"/>
            <color indexed="81"/>
            <rFont val="Tahoma"/>
            <family val="2"/>
          </rPr>
          <t xml:space="preserve">
Questo incremento si riferisce solo ai telai perimetrali</t>
        </r>
      </text>
    </comment>
    <comment ref="AB2" authorId="0" shapeId="0">
      <text>
        <r>
          <rPr>
            <b/>
            <sz val="9"/>
            <color indexed="81"/>
            <rFont val="Tahoma"/>
            <family val="2"/>
          </rPr>
          <t>Pc:</t>
        </r>
        <r>
          <rPr>
            <sz val="9"/>
            <color indexed="81"/>
            <rFont val="Tahoma"/>
            <family val="2"/>
          </rPr>
          <t xml:space="preserve">
Gerarchie delle resistenze
i momenti dei pilastri, escludendo quello al piede dei pilastri del primo ordine, devono essere incrementati  per rispettare il criterio di gerarchia delle resistenze.
Per le strutture progettate con una CDA si consiglia di moltiplicare tali valori per 1,5.
Per le strutture progettate con una CDB si consiglia di moltiplicare tali valori per 1,3.</t>
        </r>
      </text>
    </comment>
    <comment ref="G12" authorId="0" shapeId="0">
      <text>
        <r>
          <rPr>
            <b/>
            <sz val="9"/>
            <color indexed="81"/>
            <rFont val="Tahoma"/>
            <family val="2"/>
          </rPr>
          <t>Pc: 
Gerarchie delle resistenze</t>
        </r>
        <r>
          <rPr>
            <sz val="9"/>
            <color indexed="81"/>
            <rFont val="Tahoma"/>
            <family val="2"/>
          </rPr>
          <t xml:space="preserve">
i momenti dei pilastri, escludendo quello al piede dei pilastri del primo ordine, devono essere incrementati  per rispettare il criterio di gerarchia delle resistenze.
Per le strutture progettate con una CDA si consiglia di moltiplicare tali valori per 1,5.
Per le strutture progettate con una CDB si consiglia di moltiplicare tali valori per 1,3.</t>
        </r>
      </text>
    </comment>
    <comment ref="L17" authorId="0" shapeId="0">
      <text>
        <r>
          <rPr>
            <b/>
            <sz val="9"/>
            <color indexed="81"/>
            <rFont val="Tahoma"/>
            <family val="2"/>
          </rPr>
          <t>Pc:</t>
        </r>
        <r>
          <rPr>
            <sz val="9"/>
            <color indexed="81"/>
            <rFont val="Tahoma"/>
            <family val="2"/>
          </rPr>
          <t xml:space="preserve">
Ripartisco il taglio globale tra gli 8 pilastri in direzione x</t>
        </r>
      </text>
    </comment>
    <comment ref="J29" authorId="0" shapeId="0">
      <text>
        <r>
          <rPr>
            <b/>
            <sz val="9"/>
            <color indexed="81"/>
            <rFont val="Tahoma"/>
            <family val="2"/>
          </rPr>
          <t>Pc:</t>
        </r>
        <r>
          <rPr>
            <sz val="9"/>
            <color indexed="81"/>
            <rFont val="Tahoma"/>
            <family val="2"/>
          </rPr>
          <t xml:space="preserve">
base assegnata pari a 30 cm</t>
        </r>
      </text>
    </comment>
    <comment ref="M29" authorId="0" shapeId="0">
      <text>
        <r>
          <rPr>
            <b/>
            <sz val="9"/>
            <color indexed="81"/>
            <rFont val="Tahoma"/>
            <family val="2"/>
          </rPr>
          <t>Pc:</t>
        </r>
        <r>
          <rPr>
            <sz val="9"/>
            <color indexed="81"/>
            <rFont val="Tahoma"/>
            <family val="2"/>
          </rPr>
          <t xml:space="preserve">
sezione trasversale della trave emergente  fino al terzo piano </t>
        </r>
      </text>
    </comment>
    <comment ref="T29" authorId="0" shapeId="0">
      <text>
        <r>
          <rPr>
            <b/>
            <sz val="9"/>
            <color indexed="81"/>
            <rFont val="Tahoma"/>
            <family val="2"/>
          </rPr>
          <t>Pc:</t>
        </r>
        <r>
          <rPr>
            <sz val="9"/>
            <color indexed="81"/>
            <rFont val="Tahoma"/>
            <family val="2"/>
          </rPr>
          <t xml:space="preserve">
base assegnata pari a 30 cm</t>
        </r>
      </text>
    </comment>
    <comment ref="W29" authorId="0" shapeId="0">
      <text>
        <r>
          <rPr>
            <b/>
            <sz val="9"/>
            <color indexed="81"/>
            <rFont val="Tahoma"/>
            <family val="2"/>
          </rPr>
          <t>Pc:</t>
        </r>
        <r>
          <rPr>
            <sz val="9"/>
            <color indexed="81"/>
            <rFont val="Tahoma"/>
            <family val="2"/>
          </rPr>
          <t xml:space="preserve">
sezione trasvesale della trave emergente dal quarto piano in poi
</t>
        </r>
      </text>
    </comment>
    <comment ref="J30" authorId="0" shapeId="0">
      <text>
        <r>
          <rPr>
            <b/>
            <sz val="9"/>
            <color indexed="81"/>
            <rFont val="Tahoma"/>
            <family val="2"/>
          </rPr>
          <t>Pc:</t>
        </r>
        <r>
          <rPr>
            <sz val="9"/>
            <color indexed="81"/>
            <rFont val="Tahoma"/>
            <family val="2"/>
          </rPr>
          <t xml:space="preserve">
Incognita</t>
        </r>
      </text>
    </comment>
    <comment ref="T30" authorId="0" shapeId="0">
      <text>
        <r>
          <rPr>
            <b/>
            <sz val="9"/>
            <color indexed="81"/>
            <rFont val="Tahoma"/>
            <family val="2"/>
          </rPr>
          <t>Pc:</t>
        </r>
        <r>
          <rPr>
            <sz val="9"/>
            <color indexed="81"/>
            <rFont val="Tahoma"/>
            <family val="2"/>
          </rPr>
          <t xml:space="preserve">
Incognita</t>
        </r>
      </text>
    </comment>
  </commentList>
</comments>
</file>

<file path=xl/comments5.xml><?xml version="1.0" encoding="utf-8"?>
<comments xmlns="http://schemas.openxmlformats.org/spreadsheetml/2006/main">
  <authors>
    <author>Pc</author>
  </authors>
  <commentList>
    <comment ref="J8" authorId="0" shapeId="0">
      <text>
        <r>
          <rPr>
            <b/>
            <sz val="9"/>
            <color indexed="81"/>
            <rFont val="Tahoma"/>
            <family val="2"/>
          </rPr>
          <t>Pc:</t>
        </r>
        <r>
          <rPr>
            <sz val="9"/>
            <color indexed="81"/>
            <rFont val="Tahoma"/>
            <family val="2"/>
          </rPr>
          <t xml:space="preserve">
numero di pilastri totali 
</t>
        </r>
      </text>
    </comment>
  </commentList>
</comments>
</file>

<file path=xl/comments6.xml><?xml version="1.0" encoding="utf-8"?>
<comments xmlns="http://schemas.openxmlformats.org/spreadsheetml/2006/main">
  <authors>
    <author>Pc</author>
  </authors>
  <commentList>
    <comment ref="J7" authorId="0" shapeId="0">
      <text>
        <r>
          <rPr>
            <b/>
            <sz val="9"/>
            <color indexed="81"/>
            <rFont val="Tahoma"/>
            <family val="2"/>
          </rPr>
          <t>Pc:</t>
        </r>
        <r>
          <rPr>
            <sz val="9"/>
            <color indexed="81"/>
            <rFont val="Tahoma"/>
            <family val="2"/>
          </rPr>
          <t xml:space="preserve">
numero di pilastri totali 
</t>
        </r>
      </text>
    </comment>
    <comment ref="J14" authorId="0" shapeId="0">
      <text>
        <r>
          <rPr>
            <b/>
            <sz val="9"/>
            <color indexed="81"/>
            <rFont val="Tahoma"/>
            <family val="2"/>
          </rPr>
          <t>Pc:</t>
        </r>
        <r>
          <rPr>
            <sz val="9"/>
            <color indexed="81"/>
            <rFont val="Tahoma"/>
            <family val="2"/>
          </rPr>
          <t xml:space="preserve">
coefficiente d'influenza </t>
        </r>
      </text>
    </comment>
    <comment ref="W14" authorId="0" shapeId="0">
      <text>
        <r>
          <rPr>
            <b/>
            <sz val="9"/>
            <color indexed="81"/>
            <rFont val="Tahoma"/>
            <family val="2"/>
          </rPr>
          <t>Pc:</t>
        </r>
        <r>
          <rPr>
            <sz val="9"/>
            <color indexed="81"/>
            <rFont val="Tahoma"/>
            <family val="2"/>
          </rPr>
          <t xml:space="preserve">
coefficiente d'influenza </t>
        </r>
      </text>
    </comment>
    <comment ref="J46" authorId="0" shapeId="0">
      <text>
        <r>
          <rPr>
            <b/>
            <sz val="9"/>
            <color indexed="81"/>
            <rFont val="Tahoma"/>
            <family val="2"/>
          </rPr>
          <t>Pc:</t>
        </r>
        <r>
          <rPr>
            <sz val="9"/>
            <color indexed="81"/>
            <rFont val="Tahoma"/>
            <family val="2"/>
          </rPr>
          <t xml:space="preserve">
coefficiente d'influenza </t>
        </r>
      </text>
    </comment>
    <comment ref="W47" authorId="0" shapeId="0">
      <text>
        <r>
          <rPr>
            <b/>
            <sz val="9"/>
            <color indexed="81"/>
            <rFont val="Tahoma"/>
            <family val="2"/>
          </rPr>
          <t>Pc:</t>
        </r>
        <r>
          <rPr>
            <sz val="9"/>
            <color indexed="81"/>
            <rFont val="Tahoma"/>
            <family val="2"/>
          </rPr>
          <t xml:space="preserve">
coefficiente d'influenza </t>
        </r>
      </text>
    </comment>
  </commentList>
</comments>
</file>

<file path=xl/comments7.xml><?xml version="1.0" encoding="utf-8"?>
<comments xmlns="http://schemas.openxmlformats.org/spreadsheetml/2006/main">
  <authors>
    <author>Pc</author>
  </authors>
  <commentList>
    <comment ref="H11" authorId="0" shapeId="0">
      <text>
        <r>
          <rPr>
            <b/>
            <sz val="9"/>
            <color indexed="81"/>
            <rFont val="Tahoma"/>
            <family val="2"/>
          </rPr>
          <t>Pc:</t>
        </r>
        <r>
          <rPr>
            <sz val="9"/>
            <color indexed="81"/>
            <rFont val="Tahoma"/>
            <family val="2"/>
          </rPr>
          <t xml:space="preserve">
coefficiente d'influenza </t>
        </r>
      </text>
    </comment>
    <comment ref="Q11" authorId="0" shapeId="0">
      <text>
        <r>
          <rPr>
            <b/>
            <sz val="9"/>
            <color indexed="81"/>
            <rFont val="Tahoma"/>
            <family val="2"/>
          </rPr>
          <t>Pc:</t>
        </r>
        <r>
          <rPr>
            <sz val="9"/>
            <color indexed="81"/>
            <rFont val="Tahoma"/>
            <family val="2"/>
          </rPr>
          <t xml:space="preserve">
coefficiente d'influenza </t>
        </r>
      </text>
    </comment>
    <comment ref="H44" authorId="0" shapeId="0">
      <text>
        <r>
          <rPr>
            <b/>
            <sz val="9"/>
            <color indexed="81"/>
            <rFont val="Tahoma"/>
            <family val="2"/>
          </rPr>
          <t>Pc:</t>
        </r>
        <r>
          <rPr>
            <sz val="9"/>
            <color indexed="81"/>
            <rFont val="Tahoma"/>
            <family val="2"/>
          </rPr>
          <t xml:space="preserve">
coefficiente d'influenza </t>
        </r>
      </text>
    </comment>
    <comment ref="Q44" authorId="0" shapeId="0">
      <text>
        <r>
          <rPr>
            <b/>
            <sz val="9"/>
            <color indexed="81"/>
            <rFont val="Tahoma"/>
            <family val="2"/>
          </rPr>
          <t>Pc:</t>
        </r>
        <r>
          <rPr>
            <sz val="9"/>
            <color indexed="81"/>
            <rFont val="Tahoma"/>
            <family val="2"/>
          </rPr>
          <t xml:space="preserve">
coefficiente d'influenza </t>
        </r>
      </text>
    </comment>
    <comment ref="H80" authorId="0" shapeId="0">
      <text>
        <r>
          <rPr>
            <b/>
            <sz val="9"/>
            <color indexed="81"/>
            <rFont val="Tahoma"/>
            <family val="2"/>
          </rPr>
          <t>Pc:</t>
        </r>
        <r>
          <rPr>
            <sz val="9"/>
            <color indexed="81"/>
            <rFont val="Tahoma"/>
            <family val="2"/>
          </rPr>
          <t xml:space="preserve">
coefficiente d'influenza </t>
        </r>
      </text>
    </comment>
    <comment ref="Q80" authorId="0" shapeId="0">
      <text>
        <r>
          <rPr>
            <b/>
            <sz val="9"/>
            <color indexed="81"/>
            <rFont val="Tahoma"/>
            <family val="2"/>
          </rPr>
          <t>Pc:</t>
        </r>
        <r>
          <rPr>
            <sz val="9"/>
            <color indexed="81"/>
            <rFont val="Tahoma"/>
            <family val="2"/>
          </rPr>
          <t xml:space="preserve">
coefficiente d'influenza </t>
        </r>
      </text>
    </comment>
    <comment ref="H113" authorId="0" shapeId="0">
      <text>
        <r>
          <rPr>
            <b/>
            <sz val="9"/>
            <color indexed="81"/>
            <rFont val="Tahoma"/>
            <family val="2"/>
          </rPr>
          <t>Pc:</t>
        </r>
        <r>
          <rPr>
            <sz val="9"/>
            <color indexed="81"/>
            <rFont val="Tahoma"/>
            <family val="2"/>
          </rPr>
          <t xml:space="preserve">
coefficiente d'influenza </t>
        </r>
      </text>
    </comment>
    <comment ref="Q113" authorId="0" shapeId="0">
      <text>
        <r>
          <rPr>
            <b/>
            <sz val="9"/>
            <color indexed="81"/>
            <rFont val="Tahoma"/>
            <family val="2"/>
          </rPr>
          <t>Pc:</t>
        </r>
        <r>
          <rPr>
            <sz val="9"/>
            <color indexed="81"/>
            <rFont val="Tahoma"/>
            <family val="2"/>
          </rPr>
          <t xml:space="preserve">
coefficiente d'influenza </t>
        </r>
      </text>
    </comment>
    <comment ref="H148" authorId="0" shapeId="0">
      <text>
        <r>
          <rPr>
            <b/>
            <sz val="9"/>
            <color indexed="81"/>
            <rFont val="Tahoma"/>
            <family val="2"/>
          </rPr>
          <t>Pc:</t>
        </r>
        <r>
          <rPr>
            <sz val="9"/>
            <color indexed="81"/>
            <rFont val="Tahoma"/>
            <family val="2"/>
          </rPr>
          <t xml:space="preserve">
coefficiente d'influenza </t>
        </r>
      </text>
    </comment>
    <comment ref="Q148" authorId="0" shapeId="0">
      <text>
        <r>
          <rPr>
            <b/>
            <sz val="9"/>
            <color indexed="81"/>
            <rFont val="Tahoma"/>
            <family val="2"/>
          </rPr>
          <t>Pc:</t>
        </r>
        <r>
          <rPr>
            <sz val="9"/>
            <color indexed="81"/>
            <rFont val="Tahoma"/>
            <family val="2"/>
          </rPr>
          <t xml:space="preserve">
coefficiente d'influenza </t>
        </r>
      </text>
    </comment>
    <comment ref="H181" authorId="0" shapeId="0">
      <text>
        <r>
          <rPr>
            <b/>
            <sz val="9"/>
            <color indexed="81"/>
            <rFont val="Tahoma"/>
            <family val="2"/>
          </rPr>
          <t>Pc:</t>
        </r>
        <r>
          <rPr>
            <sz val="9"/>
            <color indexed="81"/>
            <rFont val="Tahoma"/>
            <family val="2"/>
          </rPr>
          <t xml:space="preserve">
coefficiente d'influenza </t>
        </r>
      </text>
    </comment>
    <comment ref="Q181" authorId="0" shapeId="0">
      <text>
        <r>
          <rPr>
            <b/>
            <sz val="9"/>
            <color indexed="81"/>
            <rFont val="Tahoma"/>
            <family val="2"/>
          </rPr>
          <t>Pc:</t>
        </r>
        <r>
          <rPr>
            <sz val="9"/>
            <color indexed="81"/>
            <rFont val="Tahoma"/>
            <family val="2"/>
          </rPr>
          <t xml:space="preserve">
coefficiente d'influenza </t>
        </r>
      </text>
    </comment>
    <comment ref="H216" authorId="0" shapeId="0">
      <text>
        <r>
          <rPr>
            <b/>
            <sz val="9"/>
            <color indexed="81"/>
            <rFont val="Tahoma"/>
            <family val="2"/>
          </rPr>
          <t>Pc:</t>
        </r>
        <r>
          <rPr>
            <sz val="9"/>
            <color indexed="81"/>
            <rFont val="Tahoma"/>
            <family val="2"/>
          </rPr>
          <t xml:space="preserve">
coefficiente d'influenza </t>
        </r>
      </text>
    </comment>
    <comment ref="Q216" authorId="0" shapeId="0">
      <text>
        <r>
          <rPr>
            <b/>
            <sz val="9"/>
            <color indexed="81"/>
            <rFont val="Tahoma"/>
            <family val="2"/>
          </rPr>
          <t>Pc:</t>
        </r>
        <r>
          <rPr>
            <sz val="9"/>
            <color indexed="81"/>
            <rFont val="Tahoma"/>
            <family val="2"/>
          </rPr>
          <t xml:space="preserve">
coefficiente d'influenza </t>
        </r>
      </text>
    </comment>
    <comment ref="H249" authorId="0" shapeId="0">
      <text>
        <r>
          <rPr>
            <b/>
            <sz val="9"/>
            <color indexed="81"/>
            <rFont val="Tahoma"/>
            <family val="2"/>
          </rPr>
          <t>Pc:</t>
        </r>
        <r>
          <rPr>
            <sz val="9"/>
            <color indexed="81"/>
            <rFont val="Tahoma"/>
            <family val="2"/>
          </rPr>
          <t xml:space="preserve">
coefficiente d'influenza </t>
        </r>
      </text>
    </comment>
    <comment ref="U249" authorId="0" shapeId="0">
      <text>
        <r>
          <rPr>
            <b/>
            <sz val="9"/>
            <color indexed="81"/>
            <rFont val="Tahoma"/>
            <family val="2"/>
          </rPr>
          <t>Pc:</t>
        </r>
        <r>
          <rPr>
            <sz val="9"/>
            <color indexed="81"/>
            <rFont val="Tahoma"/>
            <family val="2"/>
          </rPr>
          <t xml:space="preserve">
coefficiente d'influenza </t>
        </r>
      </text>
    </comment>
  </commentList>
</comments>
</file>

<file path=xl/comments8.xml><?xml version="1.0" encoding="utf-8"?>
<comments xmlns="http://schemas.openxmlformats.org/spreadsheetml/2006/main">
  <authors>
    <author>Pc</author>
  </authors>
  <commentList>
    <comment ref="AC16" authorId="0" shapeId="0">
      <text>
        <r>
          <rPr>
            <b/>
            <sz val="9"/>
            <color indexed="81"/>
            <rFont val="Tahoma"/>
            <family val="2"/>
          </rPr>
          <t>Pc:</t>
        </r>
        <r>
          <rPr>
            <sz val="9"/>
            <color indexed="81"/>
            <rFont val="Tahoma"/>
            <family val="2"/>
          </rPr>
          <t xml:space="preserve">
Rigidezza 6° impalcato
</t>
        </r>
      </text>
    </comment>
    <comment ref="I17" authorId="0" shapeId="0">
      <text>
        <r>
          <rPr>
            <b/>
            <sz val="9"/>
            <color indexed="81"/>
            <rFont val="Tahoma"/>
            <family val="2"/>
          </rPr>
          <t>Pc:</t>
        </r>
        <r>
          <rPr>
            <sz val="9"/>
            <color indexed="81"/>
            <rFont val="Tahoma"/>
            <family val="2"/>
          </rPr>
          <t xml:space="preserve">
Rigidezza 6° impalcato
</t>
        </r>
      </text>
    </comment>
    <comment ref="AC31" authorId="0" shapeId="0">
      <text>
        <r>
          <rPr>
            <b/>
            <sz val="9"/>
            <color indexed="81"/>
            <rFont val="Tahoma"/>
            <family val="2"/>
          </rPr>
          <t>Pc:</t>
        </r>
        <r>
          <rPr>
            <sz val="9"/>
            <color indexed="81"/>
            <rFont val="Tahoma"/>
            <family val="2"/>
          </rPr>
          <t xml:space="preserve">
Rigidezza 6° impalcato
</t>
        </r>
      </text>
    </comment>
    <comment ref="I33" authorId="0" shapeId="0">
      <text>
        <r>
          <rPr>
            <b/>
            <sz val="9"/>
            <color indexed="81"/>
            <rFont val="Tahoma"/>
            <family val="2"/>
          </rPr>
          <t>Pc:</t>
        </r>
        <r>
          <rPr>
            <sz val="9"/>
            <color indexed="81"/>
            <rFont val="Tahoma"/>
            <family val="2"/>
          </rPr>
          <t xml:space="preserve">
Rigidezza 6° impalcato
</t>
        </r>
      </text>
    </comment>
    <comment ref="AC46" authorId="0" shapeId="0">
      <text>
        <r>
          <rPr>
            <b/>
            <sz val="9"/>
            <color indexed="81"/>
            <rFont val="Tahoma"/>
            <family val="2"/>
          </rPr>
          <t>Pc:</t>
        </r>
        <r>
          <rPr>
            <sz val="9"/>
            <color indexed="81"/>
            <rFont val="Tahoma"/>
            <family val="2"/>
          </rPr>
          <t xml:space="preserve">
Rigidezza 6° impalcato
</t>
        </r>
      </text>
    </comment>
    <comment ref="I49" authorId="0" shapeId="0">
      <text>
        <r>
          <rPr>
            <b/>
            <sz val="9"/>
            <color indexed="81"/>
            <rFont val="Tahoma"/>
            <family val="2"/>
          </rPr>
          <t>Pc:</t>
        </r>
        <r>
          <rPr>
            <sz val="9"/>
            <color indexed="81"/>
            <rFont val="Tahoma"/>
            <family val="2"/>
          </rPr>
          <t xml:space="preserve">
Rigidezza 6° impalcato
</t>
        </r>
      </text>
    </comment>
    <comment ref="AC61" authorId="0" shapeId="0">
      <text>
        <r>
          <rPr>
            <b/>
            <sz val="9"/>
            <color indexed="81"/>
            <rFont val="Tahoma"/>
            <family val="2"/>
          </rPr>
          <t>Pc:</t>
        </r>
        <r>
          <rPr>
            <sz val="9"/>
            <color indexed="81"/>
            <rFont val="Tahoma"/>
            <family val="2"/>
          </rPr>
          <t xml:space="preserve">
Rigidezza 6° impalcato
</t>
        </r>
      </text>
    </comment>
    <comment ref="I65" authorId="0" shapeId="0">
      <text>
        <r>
          <rPr>
            <b/>
            <sz val="9"/>
            <color indexed="81"/>
            <rFont val="Tahoma"/>
            <family val="2"/>
          </rPr>
          <t>Pc:</t>
        </r>
        <r>
          <rPr>
            <sz val="9"/>
            <color indexed="81"/>
            <rFont val="Tahoma"/>
            <family val="2"/>
          </rPr>
          <t xml:space="preserve">
Rigidezza 6° impalcato
</t>
        </r>
      </text>
    </comment>
    <comment ref="AC76" authorId="0" shapeId="0">
      <text>
        <r>
          <rPr>
            <b/>
            <sz val="9"/>
            <color indexed="81"/>
            <rFont val="Tahoma"/>
            <family val="2"/>
          </rPr>
          <t>Pc:</t>
        </r>
        <r>
          <rPr>
            <sz val="9"/>
            <color indexed="81"/>
            <rFont val="Tahoma"/>
            <family val="2"/>
          </rPr>
          <t xml:space="preserve">
Rigidezza 6° impalcato
</t>
        </r>
      </text>
    </comment>
    <comment ref="I81" authorId="0" shapeId="0">
      <text>
        <r>
          <rPr>
            <b/>
            <sz val="9"/>
            <color indexed="81"/>
            <rFont val="Tahoma"/>
            <family val="2"/>
          </rPr>
          <t>Pc:</t>
        </r>
        <r>
          <rPr>
            <sz val="9"/>
            <color indexed="81"/>
            <rFont val="Tahoma"/>
            <family val="2"/>
          </rPr>
          <t xml:space="preserve">
Rigidezza 6° impalcato
</t>
        </r>
      </text>
    </comment>
  </commentList>
</comments>
</file>

<file path=xl/comments9.xml><?xml version="1.0" encoding="utf-8"?>
<comments xmlns="http://schemas.openxmlformats.org/spreadsheetml/2006/main">
  <authors>
    <author>Pc</author>
  </authors>
  <commentList>
    <comment ref="B8" authorId="0" shapeId="0">
      <text>
        <r>
          <rPr>
            <b/>
            <sz val="9"/>
            <color indexed="81"/>
            <rFont val="Tahoma"/>
            <family val="2"/>
          </rPr>
          <t>Pc:</t>
        </r>
        <r>
          <rPr>
            <sz val="9"/>
            <color indexed="81"/>
            <rFont val="Tahoma"/>
            <family val="2"/>
          </rPr>
          <t xml:space="preserve">
PIL 13</t>
        </r>
      </text>
    </comment>
    <comment ref="F8" authorId="0" shapeId="0">
      <text>
        <r>
          <rPr>
            <b/>
            <sz val="9"/>
            <color indexed="81"/>
            <rFont val="Tahoma"/>
            <family val="2"/>
          </rPr>
          <t>Pc:</t>
        </r>
        <r>
          <rPr>
            <sz val="9"/>
            <color indexed="81"/>
            <rFont val="Tahoma"/>
            <family val="2"/>
          </rPr>
          <t xml:space="preserve">
PIL 14</t>
        </r>
      </text>
    </comment>
    <comment ref="J8" authorId="0" shapeId="0">
      <text>
        <r>
          <rPr>
            <b/>
            <sz val="9"/>
            <color indexed="81"/>
            <rFont val="Tahoma"/>
            <family val="2"/>
          </rPr>
          <t>Pc:</t>
        </r>
        <r>
          <rPr>
            <sz val="9"/>
            <color indexed="81"/>
            <rFont val="Tahoma"/>
            <family val="2"/>
          </rPr>
          <t xml:space="preserve">
PIL 15</t>
        </r>
      </text>
    </comment>
    <comment ref="N8" authorId="0" shapeId="0">
      <text>
        <r>
          <rPr>
            <b/>
            <sz val="9"/>
            <color indexed="81"/>
            <rFont val="Tahoma"/>
            <family val="2"/>
          </rPr>
          <t>Pc:</t>
        </r>
        <r>
          <rPr>
            <sz val="9"/>
            <color indexed="81"/>
            <rFont val="Tahoma"/>
            <family val="2"/>
          </rPr>
          <t xml:space="preserve">
PIL 16</t>
        </r>
      </text>
    </comment>
    <comment ref="R8" authorId="0" shapeId="0">
      <text>
        <r>
          <rPr>
            <b/>
            <sz val="9"/>
            <color indexed="81"/>
            <rFont val="Tahoma"/>
            <family val="2"/>
          </rPr>
          <t>Pc:</t>
        </r>
        <r>
          <rPr>
            <sz val="9"/>
            <color indexed="81"/>
            <rFont val="Tahoma"/>
            <family val="2"/>
          </rPr>
          <t xml:space="preserve">
PIL 17</t>
        </r>
      </text>
    </comment>
    <comment ref="V8" authorId="0" shapeId="0">
      <text>
        <r>
          <rPr>
            <b/>
            <sz val="9"/>
            <color indexed="81"/>
            <rFont val="Tahoma"/>
            <family val="2"/>
          </rPr>
          <t>Pc:</t>
        </r>
        <r>
          <rPr>
            <sz val="9"/>
            <color indexed="81"/>
            <rFont val="Tahoma"/>
            <family val="2"/>
          </rPr>
          <t xml:space="preserve">
PIL 18</t>
        </r>
      </text>
    </comment>
    <comment ref="B19" authorId="0" shapeId="0">
      <text>
        <r>
          <rPr>
            <b/>
            <sz val="9"/>
            <color indexed="81"/>
            <rFont val="Tahoma"/>
            <family val="2"/>
          </rPr>
          <t xml:space="preserve">Pc:
</t>
        </r>
        <r>
          <rPr>
            <sz val="9"/>
            <color indexed="81"/>
            <rFont val="Tahoma"/>
            <family val="2"/>
          </rPr>
          <t>PIL 7</t>
        </r>
      </text>
    </comment>
    <comment ref="F19" authorId="0" shapeId="0">
      <text>
        <r>
          <rPr>
            <b/>
            <sz val="9"/>
            <color indexed="81"/>
            <rFont val="Tahoma"/>
            <family val="2"/>
          </rPr>
          <t>Pc:</t>
        </r>
        <r>
          <rPr>
            <sz val="9"/>
            <color indexed="81"/>
            <rFont val="Tahoma"/>
            <family val="2"/>
          </rPr>
          <t xml:space="preserve">
PIL 8</t>
        </r>
      </text>
    </comment>
    <comment ref="J19" authorId="0" shapeId="0">
      <text>
        <r>
          <rPr>
            <b/>
            <sz val="9"/>
            <color indexed="81"/>
            <rFont val="Tahoma"/>
            <family val="2"/>
          </rPr>
          <t>Pc:</t>
        </r>
        <r>
          <rPr>
            <sz val="9"/>
            <color indexed="81"/>
            <rFont val="Tahoma"/>
            <family val="2"/>
          </rPr>
          <t xml:space="preserve">
PIL 9</t>
        </r>
      </text>
    </comment>
    <comment ref="N19" authorId="0" shapeId="0">
      <text>
        <r>
          <rPr>
            <b/>
            <sz val="9"/>
            <color indexed="81"/>
            <rFont val="Tahoma"/>
            <family val="2"/>
          </rPr>
          <t>Pc:</t>
        </r>
        <r>
          <rPr>
            <sz val="9"/>
            <color indexed="81"/>
            <rFont val="Tahoma"/>
            <family val="2"/>
          </rPr>
          <t xml:space="preserve">
PIL 10</t>
        </r>
      </text>
    </comment>
    <comment ref="R19" authorId="0" shapeId="0">
      <text>
        <r>
          <rPr>
            <b/>
            <sz val="9"/>
            <color indexed="81"/>
            <rFont val="Tahoma"/>
            <family val="2"/>
          </rPr>
          <t>Pc:</t>
        </r>
        <r>
          <rPr>
            <sz val="9"/>
            <color indexed="81"/>
            <rFont val="Tahoma"/>
            <family val="2"/>
          </rPr>
          <t xml:space="preserve">
PIL 11</t>
        </r>
      </text>
    </comment>
    <comment ref="V19" authorId="0" shapeId="0">
      <text>
        <r>
          <rPr>
            <b/>
            <sz val="9"/>
            <color indexed="81"/>
            <rFont val="Tahoma"/>
            <family val="2"/>
          </rPr>
          <t>Pc:</t>
        </r>
        <r>
          <rPr>
            <sz val="9"/>
            <color indexed="81"/>
            <rFont val="Tahoma"/>
            <family val="2"/>
          </rPr>
          <t xml:space="preserve">
PIL 12</t>
        </r>
      </text>
    </comment>
    <comment ref="B30" authorId="0" shapeId="0">
      <text>
        <r>
          <rPr>
            <b/>
            <sz val="9"/>
            <color indexed="81"/>
            <rFont val="Tahoma"/>
            <family val="2"/>
          </rPr>
          <t>Pc:</t>
        </r>
        <r>
          <rPr>
            <sz val="9"/>
            <color indexed="81"/>
            <rFont val="Tahoma"/>
            <family val="2"/>
          </rPr>
          <t xml:space="preserve">
PIL 1</t>
        </r>
      </text>
    </comment>
    <comment ref="F30" authorId="0" shapeId="0">
      <text>
        <r>
          <rPr>
            <b/>
            <sz val="9"/>
            <color indexed="81"/>
            <rFont val="Tahoma"/>
            <family val="2"/>
          </rPr>
          <t>Pc:</t>
        </r>
        <r>
          <rPr>
            <sz val="9"/>
            <color indexed="81"/>
            <rFont val="Tahoma"/>
            <family val="2"/>
          </rPr>
          <t xml:space="preserve">
PIL 2</t>
        </r>
      </text>
    </comment>
    <comment ref="J30" authorId="0" shapeId="0">
      <text>
        <r>
          <rPr>
            <b/>
            <sz val="9"/>
            <color indexed="81"/>
            <rFont val="Tahoma"/>
            <family val="2"/>
          </rPr>
          <t>Pc:</t>
        </r>
        <r>
          <rPr>
            <sz val="9"/>
            <color indexed="81"/>
            <rFont val="Tahoma"/>
            <family val="2"/>
          </rPr>
          <t xml:space="preserve">
PIL 3</t>
        </r>
      </text>
    </comment>
    <comment ref="N30" authorId="0" shapeId="0">
      <text>
        <r>
          <rPr>
            <b/>
            <sz val="9"/>
            <color indexed="81"/>
            <rFont val="Tahoma"/>
            <family val="2"/>
          </rPr>
          <t>Pc:</t>
        </r>
        <r>
          <rPr>
            <sz val="9"/>
            <color indexed="81"/>
            <rFont val="Tahoma"/>
            <family val="2"/>
          </rPr>
          <t xml:space="preserve">
PIL 5</t>
        </r>
      </text>
    </comment>
    <comment ref="R30" authorId="0" shapeId="0">
      <text>
        <r>
          <rPr>
            <b/>
            <sz val="9"/>
            <color indexed="81"/>
            <rFont val="Tahoma"/>
            <family val="2"/>
          </rPr>
          <t>Pc:</t>
        </r>
        <r>
          <rPr>
            <sz val="9"/>
            <color indexed="81"/>
            <rFont val="Tahoma"/>
            <family val="2"/>
          </rPr>
          <t xml:space="preserve">
PIL 5</t>
        </r>
      </text>
    </comment>
    <comment ref="V30" authorId="0" shapeId="0">
      <text>
        <r>
          <rPr>
            <b/>
            <sz val="9"/>
            <color indexed="81"/>
            <rFont val="Tahoma"/>
            <family val="2"/>
          </rPr>
          <t>Pc:</t>
        </r>
        <r>
          <rPr>
            <sz val="9"/>
            <color indexed="81"/>
            <rFont val="Tahoma"/>
            <family val="2"/>
          </rPr>
          <t xml:space="preserve">
PIL 6</t>
        </r>
      </text>
    </comment>
  </commentList>
</comments>
</file>

<file path=xl/comments10.xml><?xml version="1.0" encoding="utf-8"?>
<comments xmlns="http://schemas.openxmlformats.org/spreadsheetml/2006/main">
  <authors>
    <author>Pc</author>
  </authors>
  <commentList>
    <comment ref="G7" authorId="0" shapeId="0">
      <text>
        <r>
          <rPr>
            <b/>
            <sz val="9"/>
            <color indexed="81"/>
            <rFont val="Tahoma"/>
            <family val="2"/>
          </rPr>
          <t>Pc:</t>
        </r>
        <r>
          <rPr>
            <sz val="9"/>
            <color indexed="81"/>
            <rFont val="Tahoma"/>
            <family val="2"/>
          </rPr>
          <t xml:space="preserve">
</t>
        </r>
      </text>
    </comment>
  </commentList>
</comments>
</file>

<file path=xl/comments11.xml><?xml version="1.0" encoding="utf-8"?>
<comments xmlns="http://schemas.openxmlformats.org/spreadsheetml/2006/main">
  <authors>
    <author>Pc</author>
  </authors>
  <commentList>
    <comment ref="C3" authorId="0" shapeId="0">
      <text>
        <r>
          <rPr>
            <b/>
            <sz val="9"/>
            <color indexed="81"/>
            <rFont val="Tahoma"/>
            <family val="2"/>
          </rPr>
          <t>Pc:</t>
        </r>
        <r>
          <rPr>
            <sz val="9"/>
            <color indexed="81"/>
            <rFont val="Tahoma"/>
            <family val="2"/>
          </rPr>
          <t xml:space="preserve">
</t>
        </r>
      </text>
    </comment>
  </commentList>
</comments>
</file>

<file path=xl/comments12.xml><?xml version="1.0" encoding="utf-8"?>
<comments xmlns="http://schemas.openxmlformats.org/spreadsheetml/2006/main">
  <authors>
    <author>Pc</author>
  </authors>
  <commentList>
    <comment ref="H11" authorId="0" shapeId="0">
      <text>
        <r>
          <rPr>
            <b/>
            <sz val="9"/>
            <color indexed="81"/>
            <rFont val="Tahoma"/>
            <family val="2"/>
          </rPr>
          <t>Pc:</t>
        </r>
        <r>
          <rPr>
            <sz val="9"/>
            <color indexed="81"/>
            <rFont val="Tahoma"/>
            <family val="2"/>
          </rPr>
          <t xml:space="preserve">
trave a spessore </t>
        </r>
      </text>
    </comment>
    <comment ref="W11" authorId="0" shapeId="0">
      <text>
        <r>
          <rPr>
            <b/>
            <sz val="9"/>
            <color indexed="81"/>
            <rFont val="Tahoma"/>
            <family val="2"/>
          </rPr>
          <t>Pc:</t>
        </r>
        <r>
          <rPr>
            <sz val="9"/>
            <color indexed="81"/>
            <rFont val="Tahoma"/>
            <family val="2"/>
          </rPr>
          <t xml:space="preserve">
trave a spessore </t>
        </r>
      </text>
    </comment>
    <comment ref="M23" authorId="0" shapeId="0">
      <text>
        <r>
          <rPr>
            <b/>
            <sz val="9"/>
            <color indexed="81"/>
            <rFont val="Tahoma"/>
            <family val="2"/>
          </rPr>
          <t>Pc:</t>
        </r>
        <r>
          <rPr>
            <sz val="9"/>
            <color indexed="81"/>
            <rFont val="Tahoma"/>
            <family val="2"/>
          </rPr>
          <t xml:space="preserve">
trave a spessore </t>
        </r>
      </text>
    </comment>
    <comment ref="C35" authorId="0" shapeId="0">
      <text>
        <r>
          <rPr>
            <b/>
            <sz val="9"/>
            <color indexed="81"/>
            <rFont val="Tahoma"/>
            <family val="2"/>
          </rPr>
          <t>Pc:</t>
        </r>
        <r>
          <rPr>
            <sz val="9"/>
            <color indexed="81"/>
            <rFont val="Tahoma"/>
            <family val="2"/>
          </rPr>
          <t xml:space="preserve">
trave a spessore </t>
        </r>
      </text>
    </comment>
    <comment ref="R35" authorId="0" shapeId="0">
      <text>
        <r>
          <rPr>
            <b/>
            <sz val="9"/>
            <color indexed="81"/>
            <rFont val="Tahoma"/>
            <family val="2"/>
          </rPr>
          <t>Pc:</t>
        </r>
        <r>
          <rPr>
            <sz val="9"/>
            <color indexed="81"/>
            <rFont val="Tahoma"/>
            <family val="2"/>
          </rPr>
          <t xml:space="preserve">
trave a spessore </t>
        </r>
      </text>
    </comment>
    <comment ref="H47" authorId="0" shapeId="0">
      <text>
        <r>
          <rPr>
            <b/>
            <sz val="9"/>
            <color indexed="81"/>
            <rFont val="Tahoma"/>
            <family val="2"/>
          </rPr>
          <t>Pc:</t>
        </r>
        <r>
          <rPr>
            <sz val="9"/>
            <color indexed="81"/>
            <rFont val="Tahoma"/>
            <family val="2"/>
          </rPr>
          <t xml:space="preserve">
trave a spessore </t>
        </r>
      </text>
    </comment>
  </commentList>
</comments>
</file>

<file path=xl/comments13.xml><?xml version="1.0" encoding="utf-8"?>
<comments xmlns="http://schemas.openxmlformats.org/spreadsheetml/2006/main">
  <authors>
    <author>Pc</author>
  </authors>
  <commentList>
    <comment ref="H11" authorId="0" shapeId="0">
      <text>
        <r>
          <rPr>
            <b/>
            <sz val="9"/>
            <color indexed="81"/>
            <rFont val="Tahoma"/>
            <family val="2"/>
          </rPr>
          <t>Pc:</t>
        </r>
        <r>
          <rPr>
            <sz val="9"/>
            <color indexed="81"/>
            <rFont val="Tahoma"/>
            <family val="2"/>
          </rPr>
          <t xml:space="preserve">
trave a spessore </t>
        </r>
      </text>
    </comment>
    <comment ref="V11" authorId="0" shapeId="0">
      <text>
        <r>
          <rPr>
            <b/>
            <sz val="9"/>
            <color indexed="81"/>
            <rFont val="Tahoma"/>
            <family val="2"/>
          </rPr>
          <t>Pc:</t>
        </r>
        <r>
          <rPr>
            <sz val="9"/>
            <color indexed="81"/>
            <rFont val="Tahoma"/>
            <family val="2"/>
          </rPr>
          <t xml:space="preserve">
trave a spessore 
</t>
        </r>
      </text>
    </comment>
    <comment ref="M23" authorId="0" shapeId="0">
      <text>
        <r>
          <rPr>
            <b/>
            <sz val="9"/>
            <color indexed="81"/>
            <rFont val="Tahoma"/>
            <family val="2"/>
          </rPr>
          <t>Pc:</t>
        </r>
        <r>
          <rPr>
            <sz val="9"/>
            <color indexed="81"/>
            <rFont val="Tahoma"/>
            <family val="2"/>
          </rPr>
          <t xml:space="preserve">
trave a spessore </t>
        </r>
      </text>
    </comment>
    <comment ref="C35" authorId="0" shapeId="0">
      <text>
        <r>
          <rPr>
            <b/>
            <sz val="9"/>
            <color indexed="81"/>
            <rFont val="Tahoma"/>
            <family val="2"/>
          </rPr>
          <t>Pc:</t>
        </r>
        <r>
          <rPr>
            <sz val="9"/>
            <color indexed="81"/>
            <rFont val="Tahoma"/>
            <family val="2"/>
          </rPr>
          <t xml:space="preserve">
trave a spessore </t>
        </r>
      </text>
    </comment>
    <comment ref="R35" authorId="0" shapeId="0">
      <text>
        <r>
          <rPr>
            <b/>
            <sz val="9"/>
            <color indexed="81"/>
            <rFont val="Tahoma"/>
            <family val="2"/>
          </rPr>
          <t>Pc:</t>
        </r>
        <r>
          <rPr>
            <sz val="9"/>
            <color indexed="81"/>
            <rFont val="Tahoma"/>
            <family val="2"/>
          </rPr>
          <t xml:space="preserve">
trave a spessore </t>
        </r>
      </text>
    </comment>
    <comment ref="H47" authorId="0" shapeId="0">
      <text>
        <r>
          <rPr>
            <b/>
            <sz val="9"/>
            <color indexed="81"/>
            <rFont val="Tahoma"/>
            <family val="2"/>
          </rPr>
          <t>Pc:</t>
        </r>
        <r>
          <rPr>
            <sz val="9"/>
            <color indexed="81"/>
            <rFont val="Tahoma"/>
            <family val="2"/>
          </rPr>
          <t xml:space="preserve">
trave a spessore </t>
        </r>
      </text>
    </comment>
  </commentList>
</comments>
</file>

<file path=xl/comments14.xml><?xml version="1.0" encoding="utf-8"?>
<comments xmlns="http://schemas.openxmlformats.org/spreadsheetml/2006/main">
  <authors>
    <author>Pc</author>
  </authors>
  <commentList>
    <comment ref="H11" authorId="0" shapeId="0">
      <text>
        <r>
          <rPr>
            <b/>
            <sz val="9"/>
            <color indexed="81"/>
            <rFont val="Tahoma"/>
            <family val="2"/>
          </rPr>
          <t>Pc:</t>
        </r>
        <r>
          <rPr>
            <sz val="9"/>
            <color indexed="81"/>
            <rFont val="Tahoma"/>
            <family val="2"/>
          </rPr>
          <t xml:space="preserve">
trave a spessore </t>
        </r>
      </text>
    </comment>
    <comment ref="V11" authorId="0" shapeId="0">
      <text>
        <r>
          <rPr>
            <b/>
            <sz val="9"/>
            <color indexed="81"/>
            <rFont val="Tahoma"/>
            <family val="2"/>
          </rPr>
          <t>Pc:</t>
        </r>
        <r>
          <rPr>
            <sz val="9"/>
            <color indexed="81"/>
            <rFont val="Tahoma"/>
            <family val="2"/>
          </rPr>
          <t xml:space="preserve">
trave a spessore 
</t>
        </r>
      </text>
    </comment>
    <comment ref="M23" authorId="0" shapeId="0">
      <text>
        <r>
          <rPr>
            <b/>
            <sz val="9"/>
            <color indexed="81"/>
            <rFont val="Tahoma"/>
            <family val="2"/>
          </rPr>
          <t>Pc:</t>
        </r>
        <r>
          <rPr>
            <sz val="9"/>
            <color indexed="81"/>
            <rFont val="Tahoma"/>
            <family val="2"/>
          </rPr>
          <t xml:space="preserve">
trave a spessore </t>
        </r>
      </text>
    </comment>
    <comment ref="C35" authorId="0" shapeId="0">
      <text>
        <r>
          <rPr>
            <b/>
            <sz val="9"/>
            <color indexed="81"/>
            <rFont val="Tahoma"/>
            <family val="2"/>
          </rPr>
          <t>Pc:</t>
        </r>
        <r>
          <rPr>
            <sz val="9"/>
            <color indexed="81"/>
            <rFont val="Tahoma"/>
            <family val="2"/>
          </rPr>
          <t xml:space="preserve">
trave a spessore </t>
        </r>
      </text>
    </comment>
    <comment ref="R35" authorId="0" shapeId="0">
      <text>
        <r>
          <rPr>
            <b/>
            <sz val="9"/>
            <color indexed="81"/>
            <rFont val="Tahoma"/>
            <family val="2"/>
          </rPr>
          <t>Pc:</t>
        </r>
        <r>
          <rPr>
            <sz val="9"/>
            <color indexed="81"/>
            <rFont val="Tahoma"/>
            <family val="2"/>
          </rPr>
          <t xml:space="preserve">
trave a spessore </t>
        </r>
      </text>
    </comment>
    <comment ref="H47" authorId="0" shapeId="0">
      <text>
        <r>
          <rPr>
            <b/>
            <sz val="9"/>
            <color indexed="81"/>
            <rFont val="Tahoma"/>
            <family val="2"/>
          </rPr>
          <t>Pc:</t>
        </r>
        <r>
          <rPr>
            <sz val="9"/>
            <color indexed="81"/>
            <rFont val="Tahoma"/>
            <family val="2"/>
          </rPr>
          <t xml:space="preserve">
trave a spessore </t>
        </r>
      </text>
    </comment>
  </commentList>
</comments>
</file>

<file path=xl/sharedStrings.xml><?xml version="1.0" encoding="utf-8"?>
<sst xmlns="http://schemas.openxmlformats.org/spreadsheetml/2006/main" count="4899" uniqueCount="567">
  <si>
    <r>
      <t>cls armato [kN/m</t>
    </r>
    <r>
      <rPr>
        <vertAlign val="superscript"/>
        <sz val="11"/>
        <color theme="1"/>
        <rFont val="Calibri"/>
        <family val="2"/>
        <scheme val="minor"/>
      </rPr>
      <t>3</t>
    </r>
    <r>
      <rPr>
        <sz val="11"/>
        <color theme="1"/>
        <rFont val="Calibri"/>
        <family val="2"/>
        <scheme val="minor"/>
      </rPr>
      <t>]</t>
    </r>
  </si>
  <si>
    <r>
      <t>malta di calce [kN/m</t>
    </r>
    <r>
      <rPr>
        <vertAlign val="superscript"/>
        <sz val="11"/>
        <color theme="1"/>
        <rFont val="Calibri"/>
        <family val="2"/>
        <scheme val="minor"/>
      </rPr>
      <t>3</t>
    </r>
    <r>
      <rPr>
        <sz val="11"/>
        <color theme="1"/>
        <rFont val="Calibri"/>
        <family val="2"/>
        <scheme val="minor"/>
      </rPr>
      <t>]</t>
    </r>
  </si>
  <si>
    <r>
      <t>gress [kN/m</t>
    </r>
    <r>
      <rPr>
        <vertAlign val="superscript"/>
        <sz val="11"/>
        <color theme="1"/>
        <rFont val="Calibri"/>
        <family val="2"/>
        <scheme val="minor"/>
      </rPr>
      <t>3</t>
    </r>
    <r>
      <rPr>
        <sz val="11"/>
        <color theme="1"/>
        <rFont val="Calibri"/>
        <family val="2"/>
        <scheme val="minor"/>
      </rPr>
      <t>]</t>
    </r>
  </si>
  <si>
    <r>
      <t>granito [kN/m</t>
    </r>
    <r>
      <rPr>
        <vertAlign val="superscript"/>
        <sz val="11"/>
        <color theme="1"/>
        <rFont val="Calibri"/>
        <family val="2"/>
        <scheme val="minor"/>
      </rPr>
      <t>3</t>
    </r>
    <r>
      <rPr>
        <sz val="11"/>
        <color theme="1"/>
        <rFont val="Calibri"/>
        <family val="2"/>
        <scheme val="minor"/>
      </rPr>
      <t>]</t>
    </r>
  </si>
  <si>
    <r>
      <t>laterizio pieno [kN/m</t>
    </r>
    <r>
      <rPr>
        <vertAlign val="superscript"/>
        <sz val="11"/>
        <color theme="1"/>
        <rFont val="Calibri"/>
        <family val="2"/>
        <scheme val="minor"/>
      </rPr>
      <t>3</t>
    </r>
    <r>
      <rPr>
        <sz val="11"/>
        <color theme="1"/>
        <rFont val="Calibri"/>
        <family val="2"/>
        <scheme val="minor"/>
      </rPr>
      <t>]</t>
    </r>
  </si>
  <si>
    <r>
      <t>laterizio forato [kN/m</t>
    </r>
    <r>
      <rPr>
        <vertAlign val="superscript"/>
        <sz val="11"/>
        <color theme="1"/>
        <rFont val="Calibri"/>
        <family val="2"/>
        <scheme val="minor"/>
      </rPr>
      <t>3</t>
    </r>
    <r>
      <rPr>
        <sz val="11"/>
        <color theme="1"/>
        <rFont val="Calibri"/>
        <family val="2"/>
        <scheme val="minor"/>
      </rPr>
      <t>]</t>
    </r>
  </si>
  <si>
    <r>
      <t>pignatta [kN/m</t>
    </r>
    <r>
      <rPr>
        <vertAlign val="superscript"/>
        <sz val="11"/>
        <color theme="1"/>
        <rFont val="Calibri"/>
        <family val="2"/>
        <scheme val="minor"/>
      </rPr>
      <t>2</t>
    </r>
    <r>
      <rPr>
        <sz val="11"/>
        <color theme="1"/>
        <rFont val="Calibri"/>
        <family val="2"/>
        <scheme val="minor"/>
      </rPr>
      <t>]</t>
    </r>
  </si>
  <si>
    <r>
      <t>pignatta altezza [m</t>
    </r>
    <r>
      <rPr>
        <sz val="11"/>
        <color theme="1"/>
        <rFont val="Calibri"/>
        <family val="2"/>
        <scheme val="minor"/>
      </rPr>
      <t>]</t>
    </r>
  </si>
  <si>
    <t>spessore soletta [m]</t>
  </si>
  <si>
    <t>spessore massetto [m]</t>
  </si>
  <si>
    <t>intonaco [kN/m2]</t>
  </si>
  <si>
    <t>spessore intonaco [m]</t>
  </si>
  <si>
    <t>spessore pavimento [m]</t>
  </si>
  <si>
    <t>Solaio</t>
  </si>
  <si>
    <t xml:space="preserve">Ψ0 </t>
  </si>
  <si>
    <t>Ψ2</t>
  </si>
  <si>
    <t>Ψ1</t>
  </si>
  <si>
    <t>Categoria B, Uffici</t>
  </si>
  <si>
    <t>Categoria A, Ambienti ad uso residenziale</t>
  </si>
  <si>
    <t>Categoria C, Ambienti suscettibili di affollamento</t>
  </si>
  <si>
    <t>Categoria D, Ambienti ad uso commerciale</t>
  </si>
  <si>
    <t>Categoria E, Biblioteche, archivi, magazzini</t>
  </si>
  <si>
    <t>Categoria G, Remesse e parcheggi (veicoli &gt;30kN)</t>
  </si>
  <si>
    <t>Categoria H, Coperture</t>
  </si>
  <si>
    <t>Vento</t>
  </si>
  <si>
    <t>Variazioni termiche</t>
  </si>
  <si>
    <t>Coefficieti parziali di sicurezza del carico</t>
  </si>
  <si>
    <t>γG1</t>
  </si>
  <si>
    <t>γG2=γQ</t>
  </si>
  <si>
    <t>γP</t>
  </si>
  <si>
    <t>Scala</t>
  </si>
  <si>
    <t>Tratto inclinato rampa [m]</t>
  </si>
  <si>
    <t>Alzata [m]</t>
  </si>
  <si>
    <t>Pedata [m]</t>
  </si>
  <si>
    <t>Dati Geometrici della scala</t>
  </si>
  <si>
    <r>
      <t>cls  [kN/m</t>
    </r>
    <r>
      <rPr>
        <vertAlign val="superscript"/>
        <sz val="11"/>
        <color theme="1"/>
        <rFont val="Calibri"/>
        <family val="2"/>
        <scheme val="minor"/>
      </rPr>
      <t>3</t>
    </r>
    <r>
      <rPr>
        <sz val="11"/>
        <color theme="1"/>
        <rFont val="Calibri"/>
        <family val="2"/>
        <scheme val="minor"/>
      </rPr>
      <t>]</t>
    </r>
  </si>
  <si>
    <t>spessore granito [m]</t>
  </si>
  <si>
    <t>Balcone</t>
  </si>
  <si>
    <r>
      <t>malta di cemento [kN/m</t>
    </r>
    <r>
      <rPr>
        <vertAlign val="superscript"/>
        <sz val="11"/>
        <color theme="1"/>
        <rFont val="Calibri"/>
        <family val="2"/>
        <scheme val="minor"/>
      </rPr>
      <t>3</t>
    </r>
    <r>
      <rPr>
        <sz val="11"/>
        <color theme="1"/>
        <rFont val="Calibri"/>
        <family val="2"/>
        <scheme val="minor"/>
      </rPr>
      <t>]</t>
    </r>
  </si>
  <si>
    <t>C</t>
  </si>
  <si>
    <r>
      <t xml:space="preserve">Valori dei coefficienti </t>
    </r>
    <r>
      <rPr>
        <sz val="12"/>
        <color rgb="FFFF0000"/>
        <rFont val="Calibri"/>
        <family val="2"/>
      </rPr>
      <t>Ψ</t>
    </r>
    <r>
      <rPr>
        <vertAlign val="subscript"/>
        <sz val="12"/>
        <color rgb="FFFF0000"/>
        <rFont val="Calibri"/>
        <family val="2"/>
      </rPr>
      <t xml:space="preserve">0 </t>
    </r>
    <r>
      <rPr>
        <sz val="12"/>
        <color rgb="FFFF0000"/>
        <rFont val="Calibri"/>
        <family val="2"/>
      </rPr>
      <t>,Ψ</t>
    </r>
    <r>
      <rPr>
        <vertAlign val="subscript"/>
        <sz val="12"/>
        <color rgb="FFFF0000"/>
        <rFont val="Calibri"/>
        <family val="2"/>
      </rPr>
      <t>1</t>
    </r>
    <r>
      <rPr>
        <sz val="12"/>
        <color rgb="FFFF0000"/>
        <rFont val="Calibri"/>
        <family val="2"/>
      </rPr>
      <t>, Ψ</t>
    </r>
    <r>
      <rPr>
        <vertAlign val="subscript"/>
        <sz val="12"/>
        <color rgb="FFFF0000"/>
        <rFont val="Calibri"/>
        <family val="2"/>
      </rPr>
      <t>2</t>
    </r>
  </si>
  <si>
    <t>Scala in Acciaio</t>
  </si>
  <si>
    <r>
      <t>pignatta  [kN/m</t>
    </r>
    <r>
      <rPr>
        <vertAlign val="superscript"/>
        <sz val="11"/>
        <color theme="1"/>
        <rFont val="Calibri"/>
        <family val="2"/>
        <scheme val="minor"/>
      </rPr>
      <t>2</t>
    </r>
    <r>
      <rPr>
        <sz val="11"/>
        <color theme="1"/>
        <rFont val="Calibri"/>
        <family val="2"/>
        <scheme val="minor"/>
      </rPr>
      <t>]</t>
    </r>
  </si>
  <si>
    <r>
      <t>travetto [kN/m</t>
    </r>
    <r>
      <rPr>
        <vertAlign val="superscript"/>
        <sz val="11"/>
        <color theme="1"/>
        <rFont val="Calibri"/>
        <family val="2"/>
        <scheme val="minor"/>
      </rPr>
      <t>2</t>
    </r>
    <r>
      <rPr>
        <sz val="11"/>
        <color theme="1"/>
        <rFont val="Calibri"/>
        <family val="2"/>
        <scheme val="minor"/>
      </rPr>
      <t>]</t>
    </r>
  </si>
  <si>
    <r>
      <t>soletta [kN/m</t>
    </r>
    <r>
      <rPr>
        <vertAlign val="superscript"/>
        <sz val="11"/>
        <color theme="1"/>
        <rFont val="Calibri"/>
        <family val="2"/>
        <scheme val="minor"/>
      </rPr>
      <t>2</t>
    </r>
    <r>
      <rPr>
        <sz val="11"/>
        <color theme="1"/>
        <rFont val="Calibri"/>
        <family val="2"/>
        <scheme val="minor"/>
      </rPr>
      <t>]</t>
    </r>
  </si>
  <si>
    <r>
      <t>massetto [kN/m</t>
    </r>
    <r>
      <rPr>
        <vertAlign val="superscript"/>
        <sz val="11"/>
        <color theme="1"/>
        <rFont val="Calibri"/>
        <family val="2"/>
        <scheme val="minor"/>
      </rPr>
      <t>2</t>
    </r>
    <r>
      <rPr>
        <sz val="11"/>
        <color theme="1"/>
        <rFont val="Calibri"/>
        <family val="2"/>
        <scheme val="minor"/>
      </rPr>
      <t>]</t>
    </r>
  </si>
  <si>
    <r>
      <t>pavimento [kN/m</t>
    </r>
    <r>
      <rPr>
        <vertAlign val="superscript"/>
        <sz val="11"/>
        <color theme="1"/>
        <rFont val="Calibri"/>
        <family val="2"/>
        <scheme val="minor"/>
      </rPr>
      <t>2</t>
    </r>
    <r>
      <rPr>
        <sz val="11"/>
        <color theme="1"/>
        <rFont val="Calibri"/>
        <family val="2"/>
        <scheme val="minor"/>
      </rPr>
      <t>]</t>
    </r>
  </si>
  <si>
    <r>
      <t>intonaco [kN/m</t>
    </r>
    <r>
      <rPr>
        <vertAlign val="superscript"/>
        <sz val="11"/>
        <color theme="1"/>
        <rFont val="Calibri"/>
        <family val="2"/>
        <scheme val="minor"/>
      </rPr>
      <t>2</t>
    </r>
    <r>
      <rPr>
        <sz val="11"/>
        <color theme="1"/>
        <rFont val="Calibri"/>
        <family val="2"/>
        <scheme val="minor"/>
      </rPr>
      <t>]</t>
    </r>
  </si>
  <si>
    <r>
      <t>peso proprio solaio [kN/m</t>
    </r>
    <r>
      <rPr>
        <vertAlign val="superscript"/>
        <sz val="11"/>
        <color theme="1"/>
        <rFont val="Calibri"/>
        <family val="2"/>
        <scheme val="minor"/>
      </rPr>
      <t>2</t>
    </r>
    <r>
      <rPr>
        <sz val="11"/>
        <color theme="1"/>
        <rFont val="Calibri"/>
        <family val="2"/>
        <scheme val="minor"/>
      </rPr>
      <t>]</t>
    </r>
  </si>
  <si>
    <t>ag [g]</t>
  </si>
  <si>
    <t>Fo</t>
  </si>
  <si>
    <t>Tc* [s]</t>
  </si>
  <si>
    <t>g [m/s2]</t>
  </si>
  <si>
    <t>C1</t>
  </si>
  <si>
    <t>[kN]</t>
  </si>
  <si>
    <t>[m]</t>
  </si>
  <si>
    <t>[kNm]</t>
  </si>
  <si>
    <t>Piano</t>
  </si>
  <si>
    <t xml:space="preserve">Wi </t>
  </si>
  <si>
    <t>hi</t>
  </si>
  <si>
    <t>Wi hi</t>
  </si>
  <si>
    <t xml:space="preserve"> </t>
  </si>
  <si>
    <t>F6</t>
  </si>
  <si>
    <t>F5</t>
  </si>
  <si>
    <t>F4</t>
  </si>
  <si>
    <t>Sd</t>
  </si>
  <si>
    <t>F3</t>
  </si>
  <si>
    <t>λ</t>
  </si>
  <si>
    <t>F2</t>
  </si>
  <si>
    <t>Fh [kN]</t>
  </si>
  <si>
    <t>F1</t>
  </si>
  <si>
    <t>qo=3*αu/α1</t>
  </si>
  <si>
    <t>ΣWi hi</t>
  </si>
  <si>
    <t>ΣFh</t>
  </si>
  <si>
    <t>tipologie</t>
  </si>
  <si>
    <t xml:space="preserve">Strutture Regolari </t>
  </si>
  <si>
    <t xml:space="preserve">Strutture non Regolari </t>
  </si>
  <si>
    <t>Valori di q0, secondo le NTC 08</t>
  </si>
  <si>
    <t>Valori di αu/α1, per strutture regolari in pianta, secondo le NTC 08</t>
  </si>
  <si>
    <t>Tipologia</t>
  </si>
  <si>
    <t>CD"A"</t>
  </si>
  <si>
    <t>CD"B"</t>
  </si>
  <si>
    <t>Strutture a telaio o strutture miste equivalenti a telaio ad un solo piano</t>
  </si>
  <si>
    <t>Strutture a telaio , strutture miste telaio-pareti, strutture a pareti accoppiate</t>
  </si>
  <si>
    <t>4,5*αu/α1</t>
  </si>
  <si>
    <t>3*αu/α1</t>
  </si>
  <si>
    <t>a più piani ma ad una sola campata</t>
  </si>
  <si>
    <t>Strutture a pareti non accoppiate</t>
  </si>
  <si>
    <t>4*αu/α2</t>
  </si>
  <si>
    <t>a più piani e più campata</t>
  </si>
  <si>
    <t>Strutture torsionalmente deformabili</t>
  </si>
  <si>
    <t>Strutture a pareti o strutture miste equivalenti a parete solo due pareti</t>
  </si>
  <si>
    <t>Strutture a pendolo inverso</t>
  </si>
  <si>
    <t>non accoppiate per ogni direzione</t>
  </si>
  <si>
    <t>più a pareti non accoppiate</t>
  </si>
  <si>
    <t>pareti accoppiate o strutture miste equivalenti a pareti</t>
  </si>
  <si>
    <r>
      <t>Valori di K</t>
    </r>
    <r>
      <rPr>
        <sz val="8"/>
        <color rgb="FF0070C0"/>
        <rFont val="Calibri"/>
        <family val="2"/>
        <scheme val="minor"/>
      </rPr>
      <t>R</t>
    </r>
    <r>
      <rPr>
        <sz val="11"/>
        <color rgb="FF0070C0"/>
        <rFont val="Calibri"/>
        <family val="2"/>
        <scheme val="minor"/>
      </rPr>
      <t>, secondo le NTC 08</t>
    </r>
  </si>
  <si>
    <r>
      <t>peso proprio balcone [kN/m</t>
    </r>
    <r>
      <rPr>
        <vertAlign val="superscript"/>
        <sz val="11"/>
        <color theme="1"/>
        <rFont val="Calibri"/>
        <family val="2"/>
        <scheme val="minor"/>
      </rPr>
      <t>2</t>
    </r>
    <r>
      <rPr>
        <sz val="11"/>
        <color theme="1"/>
        <rFont val="Calibri"/>
        <family val="2"/>
        <scheme val="minor"/>
      </rPr>
      <t>]</t>
    </r>
  </si>
  <si>
    <t>gk</t>
  </si>
  <si>
    <t>g'k</t>
  </si>
  <si>
    <t>qk</t>
  </si>
  <si>
    <t>gk+Ψkqk</t>
  </si>
  <si>
    <t>gd+qd</t>
  </si>
  <si>
    <t>scala</t>
  </si>
  <si>
    <t>tamponatura</t>
  </si>
  <si>
    <t>Altezza totale della costruzione H[m]</t>
  </si>
  <si>
    <t>Solaio di copertura</t>
  </si>
  <si>
    <t>Massa [tonn]</t>
  </si>
  <si>
    <t>copertura</t>
  </si>
  <si>
    <t>Totale</t>
  </si>
  <si>
    <r>
      <t>Area [m</t>
    </r>
    <r>
      <rPr>
        <vertAlign val="superscript"/>
        <sz val="11"/>
        <color theme="1"/>
        <rFont val="Calibri"/>
        <family val="2"/>
        <scheme val="minor"/>
      </rPr>
      <t>2</t>
    </r>
    <r>
      <rPr>
        <sz val="11"/>
        <color theme="1"/>
        <rFont val="Calibri"/>
        <family val="2"/>
        <scheme val="minor"/>
      </rPr>
      <t>]</t>
    </r>
  </si>
  <si>
    <t>Peso [kN]</t>
  </si>
  <si>
    <t>Periodo Fondamentale T1</t>
  </si>
  <si>
    <r>
      <t>Fattore di struttura q=q</t>
    </r>
    <r>
      <rPr>
        <sz val="8"/>
        <color theme="1"/>
        <rFont val="Calibri"/>
        <family val="2"/>
        <scheme val="minor"/>
      </rPr>
      <t>o</t>
    </r>
    <r>
      <rPr>
        <sz val="11"/>
        <color theme="1"/>
        <rFont val="Calibri"/>
        <family val="2"/>
        <scheme val="minor"/>
      </rPr>
      <t>*K</t>
    </r>
    <r>
      <rPr>
        <sz val="8"/>
        <color theme="1"/>
        <rFont val="Calibri"/>
        <family val="2"/>
        <scheme val="minor"/>
      </rPr>
      <t>R</t>
    </r>
  </si>
  <si>
    <r>
      <t>cls con argilla espanza [kN/m</t>
    </r>
    <r>
      <rPr>
        <vertAlign val="superscript"/>
        <sz val="11"/>
        <color theme="1"/>
        <rFont val="Calibri"/>
        <family val="2"/>
        <scheme val="minor"/>
      </rPr>
      <t>3</t>
    </r>
    <r>
      <rPr>
        <sz val="11"/>
        <color theme="1"/>
        <rFont val="Calibri"/>
        <family val="2"/>
        <scheme val="minor"/>
      </rPr>
      <t>]</t>
    </r>
  </si>
  <si>
    <t>Pilastro 7</t>
  </si>
  <si>
    <t>elementi strutturali</t>
  </si>
  <si>
    <t>Solaio tipo</t>
  </si>
  <si>
    <t>Balconi</t>
  </si>
  <si>
    <t>P.P. (Trave)</t>
  </si>
  <si>
    <t>Campata 1-2</t>
  </si>
  <si>
    <t>Campata 5-6</t>
  </si>
  <si>
    <t>Campata 14-15</t>
  </si>
  <si>
    <t>Campata 2-3</t>
  </si>
  <si>
    <t>Campata 15-16</t>
  </si>
  <si>
    <t>Campata 3-4</t>
  </si>
  <si>
    <t>Campata 7-8</t>
  </si>
  <si>
    <t>Campata 16-17</t>
  </si>
  <si>
    <t>Campata 11-17</t>
  </si>
  <si>
    <t>Campata 12-18</t>
  </si>
  <si>
    <t>Campata 8-9</t>
  </si>
  <si>
    <t>Campata 11-12</t>
  </si>
  <si>
    <t>Campata 17-18</t>
  </si>
  <si>
    <t>Campata 9-10</t>
  </si>
  <si>
    <t>r'</t>
  </si>
  <si>
    <t>Pilastro 1</t>
  </si>
  <si>
    <t>Pilastro 2</t>
  </si>
  <si>
    <t>Pilastro 3</t>
  </si>
  <si>
    <t>Pilastro 4</t>
  </si>
  <si>
    <t>Pilastro 5</t>
  </si>
  <si>
    <t>Sviluppo</t>
  </si>
  <si>
    <r>
      <t>g</t>
    </r>
    <r>
      <rPr>
        <vertAlign val="subscript"/>
        <sz val="11"/>
        <color theme="1"/>
        <rFont val="Calibri"/>
        <family val="2"/>
        <scheme val="minor"/>
      </rPr>
      <t>d</t>
    </r>
    <r>
      <rPr>
        <sz val="11"/>
        <color theme="1"/>
        <rFont val="Calibri"/>
        <family val="2"/>
        <scheme val="minor"/>
      </rPr>
      <t>+q</t>
    </r>
    <r>
      <rPr>
        <vertAlign val="subscript"/>
        <sz val="11"/>
        <color theme="1"/>
        <rFont val="Calibri"/>
        <family val="2"/>
        <scheme val="minor"/>
      </rPr>
      <t>d</t>
    </r>
  </si>
  <si>
    <t xml:space="preserve">Solaio </t>
  </si>
  <si>
    <t xml:space="preserve">Balconi </t>
  </si>
  <si>
    <t>Trave p.p.</t>
  </si>
  <si>
    <t xml:space="preserve">Scala </t>
  </si>
  <si>
    <t>Tamponature</t>
  </si>
  <si>
    <t>p.p (Pilastro)</t>
  </si>
  <si>
    <t>Pilastro 6</t>
  </si>
  <si>
    <t>Pilastro 8</t>
  </si>
  <si>
    <t>Pilastro 9</t>
  </si>
  <si>
    <t>Pilastro 10</t>
  </si>
  <si>
    <t>Pilastro 11</t>
  </si>
  <si>
    <t>Pilastro 12</t>
  </si>
  <si>
    <t>Pilastro 13</t>
  </si>
  <si>
    <t>Pilastro 14</t>
  </si>
  <si>
    <t>Pilastro 15</t>
  </si>
  <si>
    <t>Pilastro 16</t>
  </si>
  <si>
    <t>Pilastro 17</t>
  </si>
  <si>
    <t>Pilastro 18</t>
  </si>
  <si>
    <t>gk+Ψqk</t>
  </si>
  <si>
    <t>Lacalità</t>
  </si>
  <si>
    <t xml:space="preserve">Suolo </t>
  </si>
  <si>
    <t xml:space="preserve">Categoria Topografica </t>
  </si>
  <si>
    <t>T1</t>
  </si>
  <si>
    <t>Stato Limite</t>
  </si>
  <si>
    <t>Tr [anni]</t>
  </si>
  <si>
    <t>Operatività (SLO)</t>
  </si>
  <si>
    <t>Ordinata spettrale</t>
  </si>
  <si>
    <t>Danno (SLD)</t>
  </si>
  <si>
    <t>SLD</t>
  </si>
  <si>
    <t>Salvaguardia vita (SLV)</t>
  </si>
  <si>
    <t>Prevenzione collasso (SLC)</t>
  </si>
  <si>
    <t>Rapporto</t>
  </si>
  <si>
    <t xml:space="preserve">Maugeri </t>
  </si>
  <si>
    <t>Fi</t>
  </si>
  <si>
    <t>Vi</t>
  </si>
  <si>
    <t>Mpil</t>
  </si>
  <si>
    <t>Mtra</t>
  </si>
  <si>
    <t>Vtra</t>
  </si>
  <si>
    <t>Mpil (incre)</t>
  </si>
  <si>
    <t xml:space="preserve"> A'S = Armatura compressa</t>
  </si>
  <si>
    <t xml:space="preserve"> AS = Armatura tesa </t>
  </si>
  <si>
    <t>H di interpiano [m]</t>
  </si>
  <si>
    <t>H del primo piano [m]</t>
  </si>
  <si>
    <r>
      <t>T1</t>
    </r>
    <r>
      <rPr>
        <sz val="11"/>
        <color rgb="FFFF0000"/>
        <rFont val="Calibri"/>
        <family val="2"/>
      </rPr>
      <t>&lt;</t>
    </r>
    <r>
      <rPr>
        <sz val="11"/>
        <color rgb="FFFF0000"/>
        <rFont val="Calibri"/>
        <family val="2"/>
        <scheme val="minor"/>
      </rPr>
      <t xml:space="preserve">2Tc </t>
    </r>
  </si>
  <si>
    <t xml:space="preserve">  </t>
  </si>
  <si>
    <t>SLV, CD C</t>
  </si>
  <si>
    <t>1 testa</t>
  </si>
  <si>
    <t>piede</t>
  </si>
  <si>
    <r>
      <rPr>
        <sz val="11"/>
        <color theme="1"/>
        <rFont val="Calibri"/>
        <family val="2"/>
      </rPr>
      <t>Δ</t>
    </r>
    <r>
      <rPr>
        <sz val="11"/>
        <color theme="1"/>
        <rFont val="Calibri"/>
        <family val="2"/>
        <scheme val="minor"/>
      </rPr>
      <t>Npil</t>
    </r>
  </si>
  <si>
    <t>rampa  [kN/m2]</t>
  </si>
  <si>
    <t>gradini [kN/m2]</t>
  </si>
  <si>
    <t>massetto [kN/m2]</t>
  </si>
  <si>
    <t>pavimento (granito) [kN/m2]</t>
  </si>
  <si>
    <t>peso proprio scala [kN/m2]</t>
  </si>
  <si>
    <t>spessore massetto balcone scala[m]</t>
  </si>
  <si>
    <t>N° pilastri direzione x</t>
  </si>
  <si>
    <t>N° pilastri direzione y</t>
  </si>
  <si>
    <t xml:space="preserve">Vpil </t>
  </si>
  <si>
    <t>Caratteristiche della sollecitazione incremente del 20% per eccentricità</t>
  </si>
  <si>
    <t>p.p (Trave)</t>
  </si>
  <si>
    <r>
      <t>g</t>
    </r>
    <r>
      <rPr>
        <vertAlign val="subscript"/>
        <sz val="11"/>
        <color theme="1"/>
        <rFont val="Calibri"/>
        <family val="2"/>
        <scheme val="minor"/>
      </rPr>
      <t>k</t>
    </r>
    <r>
      <rPr>
        <sz val="11"/>
        <color theme="1"/>
        <rFont val="Calibri"/>
        <family val="2"/>
        <scheme val="minor"/>
      </rPr>
      <t>+Ψ</t>
    </r>
    <r>
      <rPr>
        <sz val="8"/>
        <color theme="1"/>
        <rFont val="Calibri"/>
        <family val="2"/>
        <scheme val="minor"/>
      </rPr>
      <t>2</t>
    </r>
    <r>
      <rPr>
        <sz val="11"/>
        <color theme="1"/>
        <rFont val="Calibri"/>
        <family val="2"/>
        <scheme val="minor"/>
      </rPr>
      <t>q</t>
    </r>
    <r>
      <rPr>
        <vertAlign val="subscript"/>
        <sz val="11"/>
        <color theme="1"/>
        <rFont val="Calibri"/>
        <family val="2"/>
        <scheme val="minor"/>
      </rPr>
      <t>k</t>
    </r>
  </si>
  <si>
    <t>Campata 13-14</t>
  </si>
  <si>
    <t>Campata 10-11</t>
  </si>
  <si>
    <t>Campata 4-5</t>
  </si>
  <si>
    <t>Campata 1-7</t>
  </si>
  <si>
    <t>Campata 7-13</t>
  </si>
  <si>
    <t>Campata 2-8</t>
  </si>
  <si>
    <t>Campata 8-14</t>
  </si>
  <si>
    <t>Campata 3-9</t>
  </si>
  <si>
    <t>Campata 9-15</t>
  </si>
  <si>
    <t>Campata 4-10</t>
  </si>
  <si>
    <t>Campata 10-16</t>
  </si>
  <si>
    <t>Campata 5-11</t>
  </si>
  <si>
    <t>Campata 6-12</t>
  </si>
  <si>
    <t>CAMPATE DIREZIONE X</t>
  </si>
  <si>
    <t>Trave emergente</t>
  </si>
  <si>
    <t>Momento per carichi verticali da sisma M [kNm]</t>
  </si>
  <si>
    <t>Momento per azione sismica M [kNm]</t>
  </si>
  <si>
    <t>Momento massimo totale M [kNm]</t>
  </si>
  <si>
    <t xml:space="preserve">Sezione rettangolare </t>
  </si>
  <si>
    <t>Dati:</t>
  </si>
  <si>
    <t>base [cm]</t>
  </si>
  <si>
    <t>altezza [cm]</t>
  </si>
  <si>
    <t>copriferro [cm]</t>
  </si>
  <si>
    <t>u= A'S/AS</t>
  </si>
  <si>
    <t>Altezza utile [m]</t>
  </si>
  <si>
    <t>Sezione trasversale della trave emergente</t>
  </si>
  <si>
    <t>Ncvmax</t>
  </si>
  <si>
    <t>Ncvmin</t>
  </si>
  <si>
    <t>Nmax</t>
  </si>
  <si>
    <t>Nmin</t>
  </si>
  <si>
    <t>1,5*ΔNpil</t>
  </si>
  <si>
    <t>Momento massimo [kNm]</t>
  </si>
  <si>
    <t>Momento minimo [kNm]</t>
  </si>
  <si>
    <t>Sforzo Normale massimo [kN]</t>
  </si>
  <si>
    <t>Sforzo Normale minimo [kN]</t>
  </si>
  <si>
    <t xml:space="preserve">Combinazioni </t>
  </si>
  <si>
    <r>
      <t xml:space="preserve">N </t>
    </r>
    <r>
      <rPr>
        <vertAlign val="subscript"/>
        <sz val="11"/>
        <color theme="1"/>
        <rFont val="Calibri"/>
        <family val="2"/>
        <scheme val="minor"/>
      </rPr>
      <t>max</t>
    </r>
  </si>
  <si>
    <r>
      <t>M</t>
    </r>
    <r>
      <rPr>
        <vertAlign val="subscript"/>
        <sz val="11"/>
        <color theme="1"/>
        <rFont val="Calibri"/>
        <family val="2"/>
        <scheme val="minor"/>
      </rPr>
      <t>max</t>
    </r>
    <r>
      <rPr>
        <sz val="11"/>
        <color theme="1"/>
        <rFont val="Calibri"/>
        <family val="2"/>
        <scheme val="minor"/>
      </rPr>
      <t>[kNm]</t>
    </r>
  </si>
  <si>
    <r>
      <t xml:space="preserve">N </t>
    </r>
    <r>
      <rPr>
        <vertAlign val="subscript"/>
        <sz val="11"/>
        <color theme="1"/>
        <rFont val="Calibri"/>
        <family val="2"/>
        <scheme val="minor"/>
      </rPr>
      <t>min</t>
    </r>
    <r>
      <rPr>
        <sz val="11"/>
        <color theme="1"/>
        <rFont val="Calibri"/>
        <family val="2"/>
        <scheme val="minor"/>
      </rPr>
      <t>[kN]</t>
    </r>
  </si>
  <si>
    <r>
      <t>M</t>
    </r>
    <r>
      <rPr>
        <vertAlign val="subscript"/>
        <sz val="11"/>
        <color theme="1"/>
        <rFont val="Calibri"/>
        <family val="2"/>
        <scheme val="minor"/>
      </rPr>
      <t>min</t>
    </r>
    <r>
      <rPr>
        <sz val="11"/>
        <color theme="1"/>
        <rFont val="Calibri"/>
        <family val="2"/>
        <scheme val="minor"/>
      </rPr>
      <t>[kNm]</t>
    </r>
  </si>
  <si>
    <r>
      <t xml:space="preserve">Considerando 6 </t>
    </r>
    <r>
      <rPr>
        <sz val="14"/>
        <color rgb="FFFF0000"/>
        <rFont val="Calibri"/>
        <family val="2"/>
      </rPr>
      <t>Φ20</t>
    </r>
  </si>
  <si>
    <t>gd</t>
  </si>
  <si>
    <t>qd</t>
  </si>
  <si>
    <t>trave (30x70)</t>
  </si>
  <si>
    <t xml:space="preserve">Solaio di Copertura </t>
  </si>
  <si>
    <r>
      <t>impermeabilizzazione [kN/m</t>
    </r>
    <r>
      <rPr>
        <vertAlign val="superscript"/>
        <sz val="11"/>
        <color theme="1"/>
        <rFont val="Calibri"/>
        <family val="2"/>
        <scheme val="minor"/>
      </rPr>
      <t>2</t>
    </r>
    <r>
      <rPr>
        <sz val="11"/>
        <color theme="1"/>
        <rFont val="Calibri"/>
        <family val="2"/>
        <scheme val="minor"/>
      </rPr>
      <t>]</t>
    </r>
  </si>
  <si>
    <t>peso proprio solaio [kN/m2]</t>
  </si>
  <si>
    <r>
      <t xml:space="preserve">Categoria F, Remesse e parcheggi (veicoli </t>
    </r>
    <r>
      <rPr>
        <sz val="9"/>
        <color rgb="FFFF0000"/>
        <rFont val="Calibri"/>
        <family val="2"/>
      </rPr>
      <t>≤</t>
    </r>
    <r>
      <rPr>
        <sz val="9"/>
        <color rgb="FFFF0000"/>
        <rFont val="Calibri"/>
        <family val="2"/>
        <scheme val="minor"/>
      </rPr>
      <t>30kN)</t>
    </r>
  </si>
  <si>
    <r>
      <t xml:space="preserve">Neve (a quota </t>
    </r>
    <r>
      <rPr>
        <sz val="9"/>
        <color rgb="FFFF0000"/>
        <rFont val="Calibri"/>
        <family val="2"/>
      </rPr>
      <t>≤1000m s.l.m.</t>
    </r>
    <r>
      <rPr>
        <sz val="9"/>
        <color rgb="FFFF0000"/>
        <rFont val="Calibri"/>
        <family val="2"/>
        <scheme val="minor"/>
      </rPr>
      <t>)</t>
    </r>
  </si>
  <si>
    <r>
      <t>Neve (a quota &gt;</t>
    </r>
    <r>
      <rPr>
        <sz val="9"/>
        <color rgb="FFFF0000"/>
        <rFont val="Calibri"/>
        <family val="2"/>
      </rPr>
      <t>1000m s.l.m.</t>
    </r>
    <r>
      <rPr>
        <sz val="9"/>
        <color rgb="FFFF0000"/>
        <rFont val="Calibri"/>
        <family val="2"/>
        <scheme val="minor"/>
      </rPr>
      <t>)</t>
    </r>
  </si>
  <si>
    <r>
      <t>pavimento (granito) [kN/m</t>
    </r>
    <r>
      <rPr>
        <vertAlign val="superscript"/>
        <sz val="11"/>
        <rFont val="Calibri"/>
        <family val="2"/>
        <scheme val="minor"/>
      </rPr>
      <t>2</t>
    </r>
    <r>
      <rPr>
        <sz val="11"/>
        <rFont val="Calibri"/>
        <family val="2"/>
        <scheme val="minor"/>
      </rPr>
      <t>]</t>
    </r>
  </si>
  <si>
    <r>
      <t>peso proprio scala [kN/m</t>
    </r>
    <r>
      <rPr>
        <vertAlign val="superscript"/>
        <sz val="11"/>
        <rFont val="Calibri"/>
        <family val="2"/>
        <scheme val="minor"/>
      </rPr>
      <t>2</t>
    </r>
    <r>
      <rPr>
        <sz val="11"/>
        <rFont val="Calibri"/>
        <family val="2"/>
        <scheme val="minor"/>
      </rPr>
      <t>]</t>
    </r>
  </si>
  <si>
    <t>trave (30x60)</t>
  </si>
  <si>
    <t>trave (30x22)</t>
  </si>
  <si>
    <t>Pilastri (30x70)</t>
  </si>
  <si>
    <t>CAMPATE DIREZIONE Y</t>
  </si>
  <si>
    <t>Quantità</t>
  </si>
  <si>
    <t>W[t]</t>
  </si>
  <si>
    <r>
      <t>Area totale impalcato tipo [m</t>
    </r>
    <r>
      <rPr>
        <vertAlign val="superscript"/>
        <sz val="11"/>
        <rFont val="Calibri"/>
        <family val="2"/>
        <scheme val="minor"/>
      </rPr>
      <t>2</t>
    </r>
    <r>
      <rPr>
        <sz val="11"/>
        <rFont val="Calibri"/>
        <family val="2"/>
        <scheme val="minor"/>
      </rPr>
      <t xml:space="preserve">] </t>
    </r>
  </si>
  <si>
    <t>Valori dei coefficienti Ψ0 ,Ψ1, Ψ2</t>
  </si>
  <si>
    <t xml:space="preserve"> Solaio del 1° 2° 3° piano</t>
  </si>
  <si>
    <r>
      <t>Area del vano scala [m</t>
    </r>
    <r>
      <rPr>
        <vertAlign val="superscript"/>
        <sz val="11"/>
        <rFont val="Calibri"/>
        <family val="2"/>
        <scheme val="minor"/>
      </rPr>
      <t>2</t>
    </r>
    <r>
      <rPr>
        <sz val="11"/>
        <rFont val="Calibri"/>
        <family val="2"/>
        <scheme val="minor"/>
      </rPr>
      <t>]</t>
    </r>
  </si>
  <si>
    <t>Categoria</t>
  </si>
  <si>
    <t>A [m2]</t>
  </si>
  <si>
    <t>mi [t]</t>
  </si>
  <si>
    <t>wi [kN/m2]</t>
  </si>
  <si>
    <t>Fx(Mx)</t>
  </si>
  <si>
    <t>Fy(My)</t>
  </si>
  <si>
    <t>balconi</t>
  </si>
  <si>
    <r>
      <t>Area del ascensore [m</t>
    </r>
    <r>
      <rPr>
        <vertAlign val="superscript"/>
        <sz val="11"/>
        <rFont val="Calibri"/>
        <family val="2"/>
        <scheme val="minor"/>
      </rPr>
      <t>2</t>
    </r>
    <r>
      <rPr>
        <sz val="11"/>
        <rFont val="Calibri"/>
        <family val="2"/>
        <scheme val="minor"/>
      </rPr>
      <t>]</t>
    </r>
  </si>
  <si>
    <t>Solaio di Copertura</t>
  </si>
  <si>
    <r>
      <t>Area balconi [m</t>
    </r>
    <r>
      <rPr>
        <vertAlign val="superscript"/>
        <sz val="11"/>
        <rFont val="Calibri"/>
        <family val="2"/>
        <scheme val="minor"/>
      </rPr>
      <t>2</t>
    </r>
    <r>
      <rPr>
        <sz val="11"/>
        <rFont val="Calibri"/>
        <family val="2"/>
        <scheme val="minor"/>
      </rPr>
      <t xml:space="preserve">] </t>
    </r>
  </si>
  <si>
    <t>Copertura Lignea</t>
  </si>
  <si>
    <r>
      <t>Area del solaio [m</t>
    </r>
    <r>
      <rPr>
        <vertAlign val="superscript"/>
        <sz val="11"/>
        <rFont val="Calibri"/>
        <family val="2"/>
        <scheme val="minor"/>
      </rPr>
      <t>2</t>
    </r>
    <r>
      <rPr>
        <sz val="11"/>
        <rFont val="Calibri"/>
        <family val="2"/>
        <scheme val="minor"/>
      </rPr>
      <t>]</t>
    </r>
  </si>
  <si>
    <t>Solaio del 1° 2° 3° piano</t>
  </si>
  <si>
    <t>trave (30x70)[cm]</t>
  </si>
  <si>
    <r>
      <t>Area del solaio di copertura [m</t>
    </r>
    <r>
      <rPr>
        <vertAlign val="superscript"/>
        <sz val="11"/>
        <rFont val="Calibri"/>
        <family val="2"/>
        <scheme val="minor"/>
      </rPr>
      <t>2</t>
    </r>
    <r>
      <rPr>
        <sz val="11"/>
        <rFont val="Calibri"/>
        <family val="2"/>
        <scheme val="minor"/>
      </rPr>
      <t>]</t>
    </r>
  </si>
  <si>
    <t>Solaio del 4° 5° piano</t>
  </si>
  <si>
    <t>trave (30x22)[cm]</t>
  </si>
  <si>
    <t xml:space="preserve">Tamponature [m] </t>
  </si>
  <si>
    <t>pilastri (30x70)[cm]</t>
  </si>
  <si>
    <t>Categoria F, Remesse e parcheggi (veicoli ≤30kN)</t>
  </si>
  <si>
    <t>mi [t] totale</t>
  </si>
  <si>
    <t>eax[m]</t>
  </si>
  <si>
    <t>eay[m]</t>
  </si>
  <si>
    <t>Neve (a quota ≤1000m s.l.m.)</t>
  </si>
  <si>
    <t>Impalcato tipo</t>
  </si>
  <si>
    <t>Neve (a quota &gt;1000m s.l.m.)</t>
  </si>
  <si>
    <t>Taglio totale al piede della cotruzione Fh [kN]</t>
  </si>
  <si>
    <r>
      <t>Ix [m</t>
    </r>
    <r>
      <rPr>
        <vertAlign val="superscript"/>
        <sz val="11"/>
        <rFont val="Calibri"/>
        <family val="2"/>
        <scheme val="minor"/>
      </rPr>
      <t>4</t>
    </r>
    <r>
      <rPr>
        <sz val="11"/>
        <rFont val="Calibri"/>
        <family val="2"/>
        <scheme val="minor"/>
      </rPr>
      <t>]</t>
    </r>
  </si>
  <si>
    <t xml:space="preserve"> Solaio del 4° 5° piano</t>
  </si>
  <si>
    <r>
      <t>Iy  [m</t>
    </r>
    <r>
      <rPr>
        <vertAlign val="superscript"/>
        <sz val="11"/>
        <rFont val="Calibri"/>
        <family val="2"/>
        <scheme val="minor"/>
      </rPr>
      <t>4</t>
    </r>
    <r>
      <rPr>
        <sz val="11"/>
        <rFont val="Calibri"/>
        <family val="2"/>
        <scheme val="minor"/>
      </rPr>
      <t>]</t>
    </r>
  </si>
  <si>
    <t xml:space="preserve">Raggio d'inerzia polare </t>
  </si>
  <si>
    <t>Periodo Fondamentale T1 [s]</t>
  </si>
  <si>
    <r>
      <t>Area [m</t>
    </r>
    <r>
      <rPr>
        <vertAlign val="superscript"/>
        <sz val="11"/>
        <rFont val="Calibri"/>
        <family val="2"/>
        <scheme val="minor"/>
      </rPr>
      <t>2</t>
    </r>
    <r>
      <rPr>
        <sz val="11"/>
        <rFont val="Calibri"/>
        <family val="2"/>
        <scheme val="minor"/>
      </rPr>
      <t>]</t>
    </r>
  </si>
  <si>
    <t>ρ[m]</t>
  </si>
  <si>
    <t xml:space="preserve">Impalcato di copertura </t>
  </si>
  <si>
    <t xml:space="preserve">                                                                                              </t>
  </si>
  <si>
    <t>trave (30x60)[cm]</t>
  </si>
  <si>
    <t>Strutture a telaio, strutture miste telaio-pareti, strutture a pareti accoppiate</t>
  </si>
  <si>
    <t xml:space="preserve">Fattore di struttura </t>
  </si>
  <si>
    <t>Valori di KR, secondo le NTC 08</t>
  </si>
  <si>
    <t>Solaiodel 4° 5° piano</t>
  </si>
  <si>
    <t>q=qo*KR</t>
  </si>
  <si>
    <t>Tipologie</t>
  </si>
  <si>
    <t xml:space="preserve"> ----------------   REGIONI   ----------------</t>
  </si>
  <si>
    <r>
      <t>T1</t>
    </r>
    <r>
      <rPr>
        <sz val="11"/>
        <color rgb="FFFF0000"/>
        <rFont val="Calibri"/>
        <family val="2"/>
      </rPr>
      <t>&lt;</t>
    </r>
    <r>
      <rPr>
        <sz val="11"/>
        <color rgb="FFFF0000"/>
        <rFont val="Calibri"/>
        <family val="2"/>
        <scheme val="minor"/>
      </rPr>
      <t>2Tc</t>
    </r>
  </si>
  <si>
    <t>Area:                    332.1000</t>
  </si>
  <si>
    <t>Area:                    286.7884</t>
  </si>
  <si>
    <t>Perimetro:               76.2000</t>
  </si>
  <si>
    <t>Perimetro:               83.0049</t>
  </si>
  <si>
    <t xml:space="preserve"> Solaio di copertura</t>
  </si>
  <si>
    <t>Casella di delimitazione:         X: 0.0000  --  24.6000</t>
  </si>
  <si>
    <t>Casella di delimitazione:         X: 0.0000  --  24.0000</t>
  </si>
  <si>
    <t xml:space="preserve">                          Y: 0.0000  --  13.5000</t>
  </si>
  <si>
    <t xml:space="preserve">                          Y: -1.5000  --  12.0000</t>
  </si>
  <si>
    <t>Baricentro:             X: 12.3000</t>
  </si>
  <si>
    <t>Baricentro:             X: 12.0000</t>
  </si>
  <si>
    <t xml:space="preserve">                          Y: 6.7500</t>
  </si>
  <si>
    <t xml:space="preserve">                          Y: 5.1703</t>
  </si>
  <si>
    <t>trave (30x75)[cm]</t>
  </si>
  <si>
    <t>Momenti di inerzia:   X: 20175.0750</t>
  </si>
  <si>
    <t>Momenti di inerzia:   X: 11224.4916</t>
  </si>
  <si>
    <t>trave (30x40)[cm]</t>
  </si>
  <si>
    <t xml:space="preserve">                          Y: 66991.2120</t>
  </si>
  <si>
    <t xml:space="preserve">                          Y: 54007.5486</t>
  </si>
  <si>
    <t>pilastri (30x60)[cm]</t>
  </si>
  <si>
    <t>Prodotti di inerzia:  XY: 27572.6025</t>
  </si>
  <si>
    <t>Prodotti di inerzia:  XY: 17793.3658</t>
  </si>
  <si>
    <t>pilastri (30x30)[cm]</t>
  </si>
  <si>
    <t>Raggi di girazione:    X: 7.7942</t>
  </si>
  <si>
    <t>Raggi di girazione:    X: 6.2561</t>
  </si>
  <si>
    <t xml:space="preserve">                          Y: 14.2028</t>
  </si>
  <si>
    <t xml:space="preserve">                          Y: 13.7229</t>
  </si>
  <si>
    <t>Momenti principali e direzione X-Y rispetto al baricentro:</t>
  </si>
  <si>
    <r>
      <t xml:space="preserve">Peso </t>
    </r>
    <r>
      <rPr>
        <sz val="8"/>
        <color theme="1"/>
        <rFont val="Calibri"/>
        <family val="2"/>
        <scheme val="minor"/>
      </rPr>
      <t>[kN/m</t>
    </r>
    <r>
      <rPr>
        <vertAlign val="superscript"/>
        <sz val="8"/>
        <color theme="1"/>
        <rFont val="Calibri"/>
        <family val="2"/>
        <scheme val="minor"/>
      </rPr>
      <t>2</t>
    </r>
    <r>
      <rPr>
        <sz val="8"/>
        <color theme="1"/>
        <rFont val="Calibri"/>
        <family val="2"/>
        <scheme val="minor"/>
      </rPr>
      <t>]</t>
    </r>
  </si>
  <si>
    <t xml:space="preserve">                      I: 5043.7688 lungo [1.0000 0.0000]</t>
  </si>
  <si>
    <t xml:space="preserve">                      I: 3558.1670 lungo [1.0000 0.0000]</t>
  </si>
  <si>
    <t>trave (16x24)[cm]</t>
  </si>
  <si>
    <t xml:space="preserve">Totale Copertura </t>
  </si>
  <si>
    <t xml:space="preserve">                      J: 16747.8030 lungo [0.0000 1.0000]</t>
  </si>
  <si>
    <t xml:space="preserve">                      J: 12709.8016 lungo [0.0000 1.0000]</t>
  </si>
  <si>
    <t>travetti in legno (8x8) [cm]</t>
  </si>
  <si>
    <t>tavolato spessore di 2 cm</t>
  </si>
  <si>
    <t>Composto in fibre di legno</t>
  </si>
  <si>
    <t xml:space="preserve">ondulina </t>
  </si>
  <si>
    <t>coppi</t>
  </si>
  <si>
    <r>
      <t xml:space="preserve"> [kN/m</t>
    </r>
    <r>
      <rPr>
        <vertAlign val="superscript"/>
        <sz val="11"/>
        <color theme="1"/>
        <rFont val="Calibri"/>
        <family val="2"/>
        <scheme val="minor"/>
      </rPr>
      <t>3</t>
    </r>
    <r>
      <rPr>
        <sz val="11"/>
        <color theme="1"/>
        <rFont val="Calibri"/>
        <family val="2"/>
        <scheme val="minor"/>
      </rPr>
      <t>]</t>
    </r>
  </si>
  <si>
    <r>
      <t>[kN/m</t>
    </r>
    <r>
      <rPr>
        <vertAlign val="superscript"/>
        <sz val="11"/>
        <color theme="1"/>
        <rFont val="Calibri"/>
        <family val="2"/>
        <scheme val="minor"/>
      </rPr>
      <t>2</t>
    </r>
    <r>
      <rPr>
        <sz val="11"/>
        <color theme="1"/>
        <rFont val="Calibri"/>
        <family val="2"/>
        <scheme val="minor"/>
      </rPr>
      <t>]</t>
    </r>
  </si>
  <si>
    <t>legname (Abete)</t>
  </si>
  <si>
    <r>
      <t>[kN/m</t>
    </r>
    <r>
      <rPr>
        <vertAlign val="superscript"/>
        <sz val="11"/>
        <color theme="1"/>
        <rFont val="Calibri"/>
        <family val="2"/>
        <scheme val="minor"/>
      </rPr>
      <t>3</t>
    </r>
    <r>
      <rPr>
        <sz val="11"/>
        <color theme="1"/>
        <rFont val="Calibri"/>
        <family val="2"/>
        <scheme val="minor"/>
      </rPr>
      <t>]</t>
    </r>
  </si>
  <si>
    <t xml:space="preserve"> Solaio del 4° piano</t>
  </si>
  <si>
    <t>Solaio del 4° piano</t>
  </si>
  <si>
    <t>Impalcato 1° 2° 3°  [kN/m2]</t>
  </si>
  <si>
    <t>Impalcato 4° 5°  [kN/m2]</t>
  </si>
  <si>
    <t>Impalcato 6° (Tetto) [kN/m2]</t>
  </si>
  <si>
    <t>Impalcato 1° 2° 3°</t>
  </si>
  <si>
    <t xml:space="preserve">impalcato 4° 5° </t>
  </si>
  <si>
    <t xml:space="preserve">Altezza della tamponatura </t>
  </si>
  <si>
    <t>h</t>
  </si>
  <si>
    <t>Altezza della Trave emergente</t>
  </si>
  <si>
    <t xml:space="preserve">Altezza della Trave a spessore  </t>
  </si>
  <si>
    <t>h [m]</t>
  </si>
  <si>
    <t>Direzine x gd+qd</t>
  </si>
  <si>
    <t>Travi</t>
  </si>
  <si>
    <t>Campate</t>
  </si>
  <si>
    <t>1_2</t>
  </si>
  <si>
    <t>2_3</t>
  </si>
  <si>
    <t>3_4</t>
  </si>
  <si>
    <t>4_5</t>
  </si>
  <si>
    <t>5_6</t>
  </si>
  <si>
    <t>7_8</t>
  </si>
  <si>
    <t>8_9</t>
  </si>
  <si>
    <t>9_10</t>
  </si>
  <si>
    <t>10_11</t>
  </si>
  <si>
    <t>11_12</t>
  </si>
  <si>
    <t>13_14</t>
  </si>
  <si>
    <t>14_15</t>
  </si>
  <si>
    <t>15_16</t>
  </si>
  <si>
    <t>16_17</t>
  </si>
  <si>
    <t>17_18</t>
  </si>
  <si>
    <t>Direzine x gk+Ψ2qk</t>
  </si>
  <si>
    <t>gk+Ψ2qk</t>
  </si>
  <si>
    <t>→ x</t>
  </si>
  <si>
    <t>y</t>
  </si>
  <si>
    <t>Direzione y gd+qd</t>
  </si>
  <si>
    <t>Direzione y gk+Ψ2qk</t>
  </si>
  <si>
    <t>↑</t>
  </si>
  <si>
    <t xml:space="preserve">Campate </t>
  </si>
  <si>
    <t>1_7</t>
  </si>
  <si>
    <t>7_13</t>
  </si>
  <si>
    <t>2_8</t>
  </si>
  <si>
    <t>8_14</t>
  </si>
  <si>
    <t>3_9</t>
  </si>
  <si>
    <t>9_15</t>
  </si>
  <si>
    <t>4_10</t>
  </si>
  <si>
    <t>10_16</t>
  </si>
  <si>
    <t>5_11</t>
  </si>
  <si>
    <t>11_17</t>
  </si>
  <si>
    <t>6_12</t>
  </si>
  <si>
    <t>12_18</t>
  </si>
  <si>
    <t>Base  [m]</t>
  </si>
  <si>
    <t>d [m]</t>
  </si>
  <si>
    <t>altezza [m]</t>
  </si>
  <si>
    <t>Altezza Utile della sezione</t>
  </si>
  <si>
    <t>b [m]</t>
  </si>
  <si>
    <r>
      <t>h</t>
    </r>
    <r>
      <rPr>
        <vertAlign val="subscript"/>
        <sz val="11"/>
        <color theme="1"/>
        <rFont val="Calibri"/>
        <family val="2"/>
        <scheme val="minor"/>
      </rPr>
      <t>solaio</t>
    </r>
    <r>
      <rPr>
        <sz val="11"/>
        <color theme="1"/>
        <rFont val="Calibri"/>
        <family val="2"/>
        <scheme val="minor"/>
      </rPr>
      <t xml:space="preserve"> [m]</t>
    </r>
  </si>
  <si>
    <t>c [m]</t>
  </si>
  <si>
    <t>Base</t>
  </si>
  <si>
    <t>Altezza Solaio</t>
  </si>
  <si>
    <t>Copriferro</t>
  </si>
  <si>
    <t>M  [kNm]</t>
  </si>
  <si>
    <r>
      <t>Momento flettente(g</t>
    </r>
    <r>
      <rPr>
        <sz val="6"/>
        <color rgb="FFFF0000"/>
        <rFont val="Calibri"/>
        <family val="2"/>
        <scheme val="minor"/>
      </rPr>
      <t>d</t>
    </r>
    <r>
      <rPr>
        <sz val="11"/>
        <color rgb="FFFF0000"/>
        <rFont val="Calibri"/>
        <family val="2"/>
        <scheme val="minor"/>
      </rPr>
      <t>+q</t>
    </r>
    <r>
      <rPr>
        <sz val="6"/>
        <color rgb="FFFF0000"/>
        <rFont val="Calibri"/>
        <family val="2"/>
        <scheme val="minor"/>
      </rPr>
      <t>d</t>
    </r>
    <r>
      <rPr>
        <sz val="11"/>
        <color rgb="FFFF0000"/>
        <rFont val="Calibri"/>
        <family val="2"/>
        <scheme val="minor"/>
      </rPr>
      <t>)</t>
    </r>
  </si>
  <si>
    <t>Dimensinamento Trave a spessore per carrichi verticali</t>
  </si>
  <si>
    <t xml:space="preserve">Calcolo della sezione trasversale della trave emergente dal quarto impalcato in poi fino al sesto </t>
  </si>
  <si>
    <t xml:space="preserve">Calcolo della sezione trasversale della trave emergente dal primo impalcato  fino al terzo </t>
  </si>
  <si>
    <t>Dimensinamento Trave emergente</t>
  </si>
  <si>
    <t>Sezione trasversale della trave</t>
  </si>
  <si>
    <t>Stima delle rigidezze di piano approccio globale semplificato</t>
  </si>
  <si>
    <t>direzione x</t>
  </si>
  <si>
    <t>E [Mpa]</t>
  </si>
  <si>
    <t xml:space="preserve"> 5° 6° PIANO  direzione x</t>
  </si>
  <si>
    <t>b [cm]</t>
  </si>
  <si>
    <t>h [cm]</t>
  </si>
  <si>
    <t>I [cm4]</t>
  </si>
  <si>
    <t>l [m]</t>
  </si>
  <si>
    <t>n</t>
  </si>
  <si>
    <t>SIp</t>
  </si>
  <si>
    <t>k[kN/mm]</t>
  </si>
  <si>
    <r>
      <t>Ip*[cm</t>
    </r>
    <r>
      <rPr>
        <vertAlign val="superscript"/>
        <sz val="11"/>
        <color theme="1"/>
        <rFont val="Calibri"/>
        <family val="2"/>
        <scheme val="minor"/>
      </rPr>
      <t>4</t>
    </r>
    <r>
      <rPr>
        <sz val="11"/>
        <color theme="1"/>
        <rFont val="Calibri"/>
        <family val="2"/>
        <scheme val="minor"/>
      </rPr>
      <t>]</t>
    </r>
  </si>
  <si>
    <t>ki</t>
  </si>
  <si>
    <t>Delta i</t>
  </si>
  <si>
    <t>u i</t>
  </si>
  <si>
    <t>mi</t>
  </si>
  <si>
    <t>Fi ui</t>
  </si>
  <si>
    <t>mi ui^2</t>
  </si>
  <si>
    <t>pilastro</t>
  </si>
  <si>
    <t>SIt</t>
  </si>
  <si>
    <t>travi sup</t>
  </si>
  <si>
    <t>travi inf</t>
  </si>
  <si>
    <t xml:space="preserve"> 4° PIANO  direzione x</t>
  </si>
  <si>
    <t>Σ</t>
  </si>
  <si>
    <t>T</t>
  </si>
  <si>
    <t>2° 3° PIANO  direzione x</t>
  </si>
  <si>
    <t>PRIMO PIANO direzione x</t>
  </si>
  <si>
    <t>direzione y</t>
  </si>
  <si>
    <t>5° 6° PIANO  direzione y</t>
  </si>
  <si>
    <t>4° PIANO  direzione y</t>
  </si>
  <si>
    <t>2° 3° PIANO  direzione y</t>
  </si>
  <si>
    <t>PRIMO PIANO direzione y</t>
  </si>
  <si>
    <t>Approccio per tipoligia di pilastro "All'impalcato tipo" direzione y</t>
  </si>
  <si>
    <t>Pilastro 30x70  con una trave emergente</t>
  </si>
  <si>
    <t>Pilastro 70x30  con una trave emergente</t>
  </si>
  <si>
    <t>Pilastro 70x30  con una trave a spessore</t>
  </si>
  <si>
    <r>
      <t>n° [</t>
    </r>
    <r>
      <rPr>
        <sz val="8"/>
        <rFont val="Arial"/>
        <family val="2"/>
      </rPr>
      <t>Pilastri</t>
    </r>
    <r>
      <rPr>
        <sz val="10"/>
        <rFont val="Arial"/>
        <family val="2"/>
      </rPr>
      <t>]</t>
    </r>
  </si>
  <si>
    <t>E  Mpa</t>
  </si>
  <si>
    <t>Ip [cm4]</t>
  </si>
  <si>
    <t>E Ip / Lp [kN mm]</t>
  </si>
  <si>
    <r>
      <t>n° [</t>
    </r>
    <r>
      <rPr>
        <sz val="8"/>
        <rFont val="Arial"/>
        <family val="2"/>
      </rPr>
      <t>PILASTRI</t>
    </r>
    <r>
      <rPr>
        <sz val="10"/>
        <rFont val="Arial"/>
        <family val="2"/>
      </rPr>
      <t>]</t>
    </r>
  </si>
  <si>
    <t>Lp [m]</t>
  </si>
  <si>
    <t>k (t=inf) [kN/mm]</t>
  </si>
  <si>
    <t>trave sup (sin)</t>
  </si>
  <si>
    <t>It,sup [cm4]</t>
  </si>
  <si>
    <t>E It,s / Lt  [kN mm]</t>
  </si>
  <si>
    <t>Lt [m]</t>
  </si>
  <si>
    <r>
      <t>r</t>
    </r>
    <r>
      <rPr>
        <sz val="6"/>
        <rFont val="Arial"/>
        <family val="2"/>
      </rPr>
      <t>1</t>
    </r>
  </si>
  <si>
    <t>trave sup (des)</t>
  </si>
  <si>
    <t>riduz appr</t>
  </si>
  <si>
    <t>k</t>
  </si>
  <si>
    <t>trave inf (sin)</t>
  </si>
  <si>
    <t>It,inf [cm4]</t>
  </si>
  <si>
    <t>E It,i / Lt  [kN mm]</t>
  </si>
  <si>
    <t>riduz esat</t>
  </si>
  <si>
    <r>
      <t>r</t>
    </r>
    <r>
      <rPr>
        <sz val="6"/>
        <rFont val="Arial"/>
        <family val="2"/>
      </rPr>
      <t>2</t>
    </r>
  </si>
  <si>
    <t>trave inf (des)</t>
  </si>
  <si>
    <t>Rigidezza Totale dell' impalcato tipo k[kN/mm]</t>
  </si>
  <si>
    <t>Nota: la formula usata si riferisce al caso di trave con pilastro sopra e sotto. Se la trave ha pilastri solo sopra (o solo sotto) raddoppiare b</t>
  </si>
  <si>
    <t>Pilastro 30x70  con due trave emergente</t>
  </si>
  <si>
    <t>Pilastro 70x30  con due trave a spessore</t>
  </si>
  <si>
    <t>Approccio per tipoligia di pilastro "All'impalcato tipo" direzione x</t>
  </si>
  <si>
    <t>Pilastro 70x30  con due trave emergente</t>
  </si>
  <si>
    <t>Approccio 2 per tipoligia di pilastro Al 5° 6° impalcato  direzione x</t>
  </si>
  <si>
    <t>Rigidezza Totale dell' impalcato k [kN/mm]</t>
  </si>
  <si>
    <t>direz. x</t>
  </si>
  <si>
    <t>direz. y</t>
  </si>
  <si>
    <r>
      <t>N°</t>
    </r>
    <r>
      <rPr>
        <sz val="9"/>
        <color theme="1"/>
        <rFont val="Calibri"/>
        <family val="2"/>
        <scheme val="minor"/>
      </rPr>
      <t>[Pilequi]</t>
    </r>
  </si>
  <si>
    <t>x</t>
  </si>
  <si>
    <t>N°[Pilequi]</t>
  </si>
  <si>
    <t>Approccio per tipoligia di pilastro Al 4° impalcato  direzione x</t>
  </si>
  <si>
    <t>Approccio per tipoligia di pilastro Al 2° 3° impalcato  direzione x</t>
  </si>
  <si>
    <t>Approccio per tipoligia di pilastro Al 1° impalcato  direzione x</t>
  </si>
  <si>
    <t>Approccio 2 per tipoligia di pilastro Al 5° 6° impalcato  direzione y</t>
  </si>
  <si>
    <r>
      <t>N°</t>
    </r>
    <r>
      <rPr>
        <sz val="8"/>
        <color theme="1"/>
        <rFont val="Calibri"/>
        <family val="2"/>
        <scheme val="minor"/>
      </rPr>
      <t>[PilEqui]</t>
    </r>
  </si>
  <si>
    <t>Approccio per tipoligia di pilastro Al 4° impalcato  direzione y</t>
  </si>
  <si>
    <t>Rigidezza Totale dell' impalcato  k [kN/mm]</t>
  </si>
  <si>
    <t>Approccio per tipoligia di pilastro Al 2° 3° impalcato  direzione y</t>
  </si>
  <si>
    <t>Approccio per tipoligia di pilastro Al 1° impalcato  direzione y</t>
  </si>
  <si>
    <t>dir x</t>
  </si>
  <si>
    <r>
      <t>N°</t>
    </r>
    <r>
      <rPr>
        <sz val="8"/>
        <color rgb="FFFF0000"/>
        <rFont val="Calibri"/>
        <family val="2"/>
        <scheme val="minor"/>
      </rPr>
      <t>[PIL]</t>
    </r>
  </si>
  <si>
    <t>dir y</t>
  </si>
  <si>
    <t>Legenda</t>
  </si>
  <si>
    <t xml:space="preserve">Trave emergente </t>
  </si>
  <si>
    <t xml:space="preserve">Trave a spessore  </t>
  </si>
  <si>
    <t xml:space="preserve">Direzine x </t>
  </si>
  <si>
    <t>Direzione y</t>
  </si>
  <si>
    <t>Pil in direzione x</t>
  </si>
  <si>
    <t>Pilastri</t>
  </si>
  <si>
    <t>Pil in direzione y</t>
  </si>
  <si>
    <r>
      <rPr>
        <sz val="11"/>
        <color rgb="FFFF0000"/>
        <rFont val="Calibri"/>
        <family val="2"/>
        <scheme val="minor"/>
      </rPr>
      <t xml:space="preserve">y    </t>
    </r>
    <r>
      <rPr>
        <sz val="11"/>
        <color theme="1"/>
        <rFont val="Calibri"/>
        <family val="2"/>
        <scheme val="minor"/>
      </rPr>
      <t xml:space="preserve">      </t>
    </r>
    <r>
      <rPr>
        <sz val="11"/>
        <color rgb="FFFF0000"/>
        <rFont val="Calibri"/>
        <family val="2"/>
        <scheme val="minor"/>
      </rPr>
      <t xml:space="preserve">  x</t>
    </r>
  </si>
  <si>
    <t xml:space="preserve">Travi </t>
  </si>
  <si>
    <t>6° impalcato</t>
  </si>
  <si>
    <t>xg [m]</t>
  </si>
  <si>
    <t>5° impalcato</t>
  </si>
  <si>
    <t>4° impalcato</t>
  </si>
  <si>
    <t>3° 2° impalcato</t>
  </si>
  <si>
    <t>1° impalcato</t>
  </si>
  <si>
    <t>yg [m]</t>
  </si>
  <si>
    <t>Coordinate PIL</t>
  </si>
  <si>
    <t xml:space="preserve">k </t>
  </si>
  <si>
    <t>k*y</t>
  </si>
  <si>
    <t>k *y^2</t>
  </si>
  <si>
    <t>k *x</t>
  </si>
  <si>
    <t>k *x^2</t>
  </si>
  <si>
    <t>N°[PIL]</t>
  </si>
  <si>
    <t>Rigidezza per forze in direzione x [kN/mm]</t>
  </si>
  <si>
    <r>
      <rPr>
        <sz val="10"/>
        <color indexed="8"/>
        <rFont val="Symbol"/>
        <family val="1"/>
        <charset val="2"/>
      </rPr>
      <t>r</t>
    </r>
    <r>
      <rPr>
        <sz val="10"/>
        <color indexed="8"/>
        <rFont val="Arial"/>
        <family val="2"/>
      </rPr>
      <t>x</t>
    </r>
  </si>
  <si>
    <t>Rigidezza per forze in direzione y [kN/mm]</t>
  </si>
  <si>
    <r>
      <rPr>
        <sz val="10"/>
        <color indexed="8"/>
        <rFont val="Symbol"/>
        <family val="1"/>
        <charset val="2"/>
      </rPr>
      <t>r</t>
    </r>
    <r>
      <rPr>
        <sz val="10"/>
        <color indexed="8"/>
        <rFont val="Arial"/>
        <family val="2"/>
      </rPr>
      <t>y</t>
    </r>
  </si>
  <si>
    <r>
      <t>Rigidezza per forze in direzione y [kN/mm</t>
    </r>
    <r>
      <rPr>
        <sz val="10"/>
        <color theme="1"/>
        <rFont val="Arial"/>
        <family val="2"/>
      </rPr>
      <t>]</t>
    </r>
  </si>
  <si>
    <r>
      <t>Rigidezza rotazionale [kN/mm*m</t>
    </r>
    <r>
      <rPr>
        <vertAlign val="superscript"/>
        <sz val="10"/>
        <color theme="1"/>
        <rFont val="Arial"/>
        <family val="2"/>
      </rPr>
      <t>2</t>
    </r>
    <r>
      <rPr>
        <sz val="10"/>
        <color theme="1"/>
        <rFont val="Arial"/>
        <family val="2"/>
      </rPr>
      <t>]</t>
    </r>
  </si>
  <si>
    <t>Rigidezza rotazionale [kN/mm*m2]</t>
  </si>
  <si>
    <t>Approccio dettagliato per singolo pilastro Al 6° impalcato  direzione y</t>
  </si>
  <si>
    <t>Approccio dettagliato per singolo pilastro Al 6° direzione x</t>
  </si>
  <si>
    <t>k*n° [PIL]</t>
  </si>
  <si>
    <t>Pilastro 1;3;4  [30x70]  con una trave emergente</t>
  </si>
  <si>
    <t>Pilastro 13  [30x70]  con una trave emergente</t>
  </si>
  <si>
    <t>Pilastro 15;16  [30x70]  con una trave emergente</t>
  </si>
  <si>
    <t>Pilastro 6  [30x70]  con una trave emergente</t>
  </si>
  <si>
    <t>Pilastro 18  [30x70]  con una trave emergente</t>
  </si>
  <si>
    <t>Pilastro 14 [30x70]  con due trave emergente</t>
  </si>
  <si>
    <t>Pilastro 7 [30x70]  con due trave emergente</t>
  </si>
  <si>
    <t>Pilastro 2;8  [30x70]  con due trave emergente</t>
  </si>
  <si>
    <t>Pilastro 9;10  [30x70]  con due trave emergente</t>
  </si>
  <si>
    <t>Pilastro 11;17  [30x70]  con due trave emergente</t>
  </si>
  <si>
    <t>Pilastro 12  [30x70]  con due trave emergente</t>
  </si>
  <si>
    <t>Pilastro 5  [30x70]  con due trave  emergente</t>
  </si>
  <si>
    <t>Pilastro 6  [70x30]  con una trave  emergente</t>
  </si>
  <si>
    <t>Pilastro 1;7 [70x30]  con una trave  emergente</t>
  </si>
  <si>
    <t>Pilastro 13  [70x30]  con una trave  emergente</t>
  </si>
  <si>
    <t>Pilastro 12;18  [70x30]  con una trave emergente</t>
  </si>
  <si>
    <t>Pilastro 2;5  [70x30]  con una trave a spessore</t>
  </si>
  <si>
    <t>Pilastro 3;9;15 [70x30] con due trave emergente</t>
  </si>
  <si>
    <t>Pilastro 14;17  [70x30]  con una trave a spessore</t>
  </si>
  <si>
    <t>Pilastro 4;10;16  [70x30]  con due trave emergente</t>
  </si>
  <si>
    <t>Pilastro 8;11  [70x30]  con due trave a spessore</t>
  </si>
  <si>
    <t>Approccio dettagliato per singolo pilastro Al 5° impalcato  direzione x</t>
  </si>
  <si>
    <t>Approccio dettagliato per singolo pilastro Al 5° impalcato  direzione y</t>
  </si>
  <si>
    <t>Pilastro 7  [30x70]  con due trave emergente</t>
  </si>
  <si>
    <t>Approccio dettagliato per singolo pilastro Al 4° impalcato  direzione x</t>
  </si>
  <si>
    <t>Approccio dettagliato per singolo pilastro Al 4° impalcato  direzione y</t>
  </si>
  <si>
    <t>Approccio dettagliato per singolo pilastro Al 2° 3° impalcato  direzione x</t>
  </si>
  <si>
    <t>Approccio dettagliato per singolo pilastro Al 3° 2° impalcato  direzione y</t>
  </si>
  <si>
    <t>Approccio dettagliato per singolo pilastro Al 1° impalcato  direzione x</t>
  </si>
  <si>
    <t>Approccio dettagliato per singolo pilastro Al 1° impalcato  direzione y</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</si>
</sst>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
    <numFmt numFmtId="165" formatCode="0.0"/>
    <numFmt numFmtId="166" formatCode="0.0000"/>
    <numFmt numFmtId="167" formatCode="#,##0.0"/>
  </numFmts>
  <fonts count="55" x14ac:knownFonts="1">
    <font>
      <sz val="11"/>
      <color theme="1"/>
      <name val="Calibri"/>
      <family val="2"/>
      <scheme val="minor"/>
    </font>
    <font>
      <vertAlign val="superscript"/>
      <sz val="11"/>
      <color theme="1"/>
      <name val="Calibri"/>
      <family val="2"/>
      <scheme val="minor"/>
    </font>
    <font>
      <sz val="9"/>
      <color indexed="81"/>
      <name val="Tahoma"/>
      <family val="2"/>
    </font>
    <font>
      <b/>
      <sz val="9"/>
      <color indexed="81"/>
      <name val="Tahoma"/>
      <family val="2"/>
    </font>
    <font>
      <vertAlign val="superscript"/>
      <sz val="9"/>
      <color indexed="81"/>
      <name val="Tahoma"/>
      <family val="2"/>
    </font>
    <font>
      <sz val="11"/>
      <color rgb="FFFF0000"/>
      <name val="Calibri"/>
      <family val="2"/>
      <scheme val="minor"/>
    </font>
    <font>
      <sz val="11"/>
      <color theme="1"/>
      <name val="Calibri"/>
      <family val="2"/>
    </font>
    <font>
      <sz val="11"/>
      <color rgb="FFFF0000"/>
      <name val="Calibri"/>
      <family val="2"/>
    </font>
    <font>
      <sz val="12"/>
      <color rgb="FFFF0000"/>
      <name val="Calibri"/>
      <family val="2"/>
      <scheme val="minor"/>
    </font>
    <font>
      <sz val="12"/>
      <color rgb="FFFF0000"/>
      <name val="Calibri"/>
      <family val="2"/>
    </font>
    <font>
      <vertAlign val="subscript"/>
      <sz val="12"/>
      <color rgb="FFFF0000"/>
      <name val="Calibri"/>
      <family val="2"/>
    </font>
    <font>
      <sz val="11"/>
      <name val="Calibri"/>
      <family val="2"/>
      <scheme val="minor"/>
    </font>
    <font>
      <sz val="11"/>
      <color rgb="FF0070C0"/>
      <name val="Calibri"/>
      <family val="2"/>
      <scheme val="minor"/>
    </font>
    <font>
      <sz val="8"/>
      <color rgb="FF0070C0"/>
      <name val="Calibri"/>
      <family val="2"/>
      <scheme val="minor"/>
    </font>
    <font>
      <sz val="11"/>
      <color theme="0" tint="-0.34998626667073579"/>
      <name val="Calibri"/>
      <family val="2"/>
      <scheme val="minor"/>
    </font>
    <font>
      <sz val="8"/>
      <color theme="1"/>
      <name val="Calibri"/>
      <family val="2"/>
      <scheme val="minor"/>
    </font>
    <font>
      <vertAlign val="subscript"/>
      <sz val="11"/>
      <color theme="1"/>
      <name val="Calibri"/>
      <family val="2"/>
      <scheme val="minor"/>
    </font>
    <font>
      <sz val="14"/>
      <color rgb="FFFF0000"/>
      <name val="Calibri"/>
      <family val="2"/>
      <scheme val="minor"/>
    </font>
    <font>
      <sz val="11"/>
      <color theme="9" tint="-0.499984740745262"/>
      <name val="Calibri"/>
      <family val="2"/>
      <scheme val="minor"/>
    </font>
    <font>
      <sz val="16"/>
      <color rgb="FFFF0000"/>
      <name val="Calibri"/>
      <family val="2"/>
      <scheme val="minor"/>
    </font>
    <font>
      <vertAlign val="superscript"/>
      <sz val="11"/>
      <name val="Calibri"/>
      <family val="2"/>
      <scheme val="minor"/>
    </font>
    <font>
      <sz val="12"/>
      <color theme="1"/>
      <name val="Calibri"/>
      <family val="2"/>
      <scheme val="minor"/>
    </font>
    <font>
      <sz val="12"/>
      <color theme="1"/>
      <name val="Calibri"/>
      <family val="2"/>
    </font>
    <font>
      <sz val="14"/>
      <color theme="1"/>
      <name val="Calibri"/>
      <family val="2"/>
    </font>
    <font>
      <sz val="14"/>
      <color theme="1"/>
      <name val="Calibri"/>
      <family val="2"/>
      <scheme val="minor"/>
    </font>
    <font>
      <sz val="14"/>
      <color rgb="FFFF0000"/>
      <name val="Calibri"/>
      <family val="2"/>
    </font>
    <font>
      <sz val="10"/>
      <color rgb="FFFF0000"/>
      <name val="Calibri"/>
      <family val="2"/>
      <scheme val="minor"/>
    </font>
    <font>
      <sz val="9"/>
      <color rgb="FFFF0000"/>
      <name val="Calibri"/>
      <family val="2"/>
      <scheme val="minor"/>
    </font>
    <font>
      <sz val="9"/>
      <color rgb="FFFF0000"/>
      <name val="Calibri"/>
      <family val="2"/>
    </font>
    <font>
      <sz val="12"/>
      <color theme="4" tint="-0.249977111117893"/>
      <name val="Calibri"/>
      <family val="2"/>
      <scheme val="minor"/>
    </font>
    <font>
      <sz val="11"/>
      <color theme="0" tint="-0.499984740745262"/>
      <name val="Calibri"/>
      <family val="2"/>
      <scheme val="minor"/>
    </font>
    <font>
      <vertAlign val="superscript"/>
      <sz val="8"/>
      <color theme="1"/>
      <name val="Calibri"/>
      <family val="2"/>
      <scheme val="minor"/>
    </font>
    <font>
      <sz val="9"/>
      <color theme="1"/>
      <name val="Calibri"/>
      <family val="2"/>
      <scheme val="minor"/>
    </font>
    <font>
      <sz val="20"/>
      <color rgb="FFFF0000"/>
      <name val="Calibri"/>
      <family val="2"/>
      <scheme val="minor"/>
    </font>
    <font>
      <sz val="6"/>
      <color rgb="FFFF0000"/>
      <name val="Calibri"/>
      <family val="2"/>
      <scheme val="minor"/>
    </font>
    <font>
      <sz val="10"/>
      <color indexed="10"/>
      <name val="Arial"/>
      <family val="2"/>
    </font>
    <font>
      <sz val="14"/>
      <color rgb="FF0070C0"/>
      <name val="Calibri"/>
      <family val="2"/>
      <scheme val="minor"/>
    </font>
    <font>
      <sz val="10"/>
      <color rgb="FFFF0000"/>
      <name val="Arial"/>
      <family val="2"/>
    </font>
    <font>
      <sz val="10"/>
      <name val="Arial"/>
      <family val="2"/>
    </font>
    <font>
      <sz val="18"/>
      <color rgb="FF00B0F0"/>
      <name val="Arial"/>
      <family val="2"/>
    </font>
    <font>
      <sz val="14"/>
      <color rgb="FFFF0000"/>
      <name val="Arial"/>
      <family val="2"/>
    </font>
    <font>
      <sz val="12"/>
      <name val="Arial"/>
      <family val="2"/>
    </font>
    <font>
      <sz val="8"/>
      <name val="Arial"/>
      <family val="2"/>
    </font>
    <font>
      <sz val="6"/>
      <name val="Arial"/>
      <family val="2"/>
    </font>
    <font>
      <sz val="18"/>
      <color rgb="FFFF0000"/>
      <name val="Arial"/>
      <family val="2"/>
    </font>
    <font>
      <sz val="14"/>
      <color theme="4" tint="-0.249977111117893"/>
      <name val="Arial"/>
      <family val="2"/>
    </font>
    <font>
      <sz val="11"/>
      <color theme="1"/>
      <name val="Arial"/>
      <family val="2"/>
    </font>
    <font>
      <sz val="10"/>
      <color theme="1"/>
      <name val="Arial"/>
      <family val="2"/>
    </font>
    <font>
      <sz val="8"/>
      <color rgb="FFFF0000"/>
      <name val="Calibri"/>
      <family val="2"/>
      <scheme val="minor"/>
    </font>
    <font>
      <sz val="10"/>
      <color indexed="8"/>
      <name val="Symbol"/>
      <family val="1"/>
      <charset val="2"/>
    </font>
    <font>
      <sz val="10"/>
      <color indexed="8"/>
      <name val="Arial"/>
      <family val="2"/>
    </font>
    <font>
      <vertAlign val="superscript"/>
      <sz val="10"/>
      <color theme="1"/>
      <name val="Arial"/>
      <family val="2"/>
    </font>
    <font>
      <b/>
      <sz val="10"/>
      <color rgb="FF0000FF"/>
      <name val="Arial"/>
      <family val="2"/>
    </font>
    <font>
      <sz val="11"/>
      <color rgb="FF00B050"/>
      <name val="Calibri"/>
      <family val="2"/>
      <scheme val="minor"/>
    </font>
    <font>
      <sz val="11"/>
      <color theme="0" tint="-0.14999847407452621"/>
      <name val="Calibri"/>
      <family val="2"/>
      <scheme val="minor"/>
    </font>
  </fonts>
  <fills count="30">
    <fill>
      <patternFill patternType="none"/>
    </fill>
    <fill>
      <patternFill patternType="gray125"/>
    </fill>
    <fill>
      <patternFill patternType="solid">
        <fgColor rgb="FF00B0F0"/>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0.499984740745262"/>
        <bgColor indexed="64"/>
      </patternFill>
    </fill>
    <fill>
      <patternFill patternType="solid">
        <fgColor theme="4" tint="0.39997558519241921"/>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2"/>
        <bgColor indexed="64"/>
      </patternFill>
    </fill>
    <fill>
      <patternFill patternType="solid">
        <fgColor theme="0"/>
        <bgColor indexed="64"/>
      </patternFill>
    </fill>
    <fill>
      <patternFill patternType="solid">
        <fgColor rgb="FFCCECFF"/>
        <bgColor indexed="64"/>
      </patternFill>
    </fill>
    <fill>
      <patternFill patternType="solid">
        <fgColor theme="3" tint="0.79998168889431442"/>
        <bgColor indexed="64"/>
      </patternFill>
    </fill>
    <fill>
      <patternFill patternType="solid">
        <fgColor theme="4"/>
        <bgColor indexed="64"/>
      </patternFill>
    </fill>
    <fill>
      <patternFill patternType="solid">
        <fgColor rgb="FFFF0000"/>
        <bgColor indexed="64"/>
      </patternFill>
    </fill>
    <fill>
      <patternFill patternType="solid">
        <fgColor theme="2" tint="-9.9978637043366805E-2"/>
        <bgColor indexed="64"/>
      </patternFill>
    </fill>
    <fill>
      <patternFill patternType="solid">
        <fgColor rgb="FF0070C0"/>
        <bgColor indexed="64"/>
      </patternFill>
    </fill>
    <fill>
      <patternFill patternType="solid">
        <fgColor rgb="FF00B050"/>
        <bgColor indexed="64"/>
      </patternFill>
    </fill>
    <fill>
      <patternFill patternType="solid">
        <fgColor rgb="FFFFC000"/>
        <bgColor indexed="64"/>
      </patternFill>
    </fill>
    <fill>
      <patternFill patternType="solid">
        <fgColor theme="5" tint="-0.249977111117893"/>
        <bgColor indexed="64"/>
      </patternFill>
    </fill>
    <fill>
      <patternFill patternType="solid">
        <fgColor theme="6"/>
        <bgColor indexed="64"/>
      </patternFill>
    </fill>
    <fill>
      <patternFill patternType="solid">
        <fgColor rgb="FFC00000"/>
        <bgColor indexed="64"/>
      </patternFill>
    </fill>
    <fill>
      <patternFill patternType="solid">
        <fgColor rgb="FF92D050"/>
        <bgColor indexed="64"/>
      </patternFill>
    </fill>
    <fill>
      <patternFill patternType="solid">
        <fgColor theme="1" tint="0.499984740745262"/>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theme="0" tint="-0.499984740745262"/>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top/>
      <bottom style="thin">
        <color auto="1"/>
      </bottom>
      <diagonal/>
    </border>
    <border>
      <left/>
      <right style="thin">
        <color auto="1"/>
      </right>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indexed="64"/>
      </left>
      <right/>
      <top/>
      <bottom style="thin">
        <color indexed="64"/>
      </bottom>
      <diagonal/>
    </border>
    <border>
      <left/>
      <right style="thin">
        <color auto="1"/>
      </right>
      <top style="thin">
        <color auto="1"/>
      </top>
      <bottom style="thick">
        <color auto="1"/>
      </bottom>
      <diagonal/>
    </border>
    <border>
      <left style="thin">
        <color auto="1"/>
      </left>
      <right/>
      <top style="thin">
        <color auto="1"/>
      </top>
      <bottom style="thick">
        <color auto="1"/>
      </bottom>
      <diagonal/>
    </border>
    <border>
      <left style="thin">
        <color auto="1"/>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bottom/>
      <diagonal/>
    </border>
    <border>
      <left/>
      <right/>
      <top style="thick">
        <color auto="1"/>
      </top>
      <bottom/>
      <diagonal/>
    </border>
    <border>
      <left/>
      <right style="thick">
        <color auto="1"/>
      </right>
      <top/>
      <bottom/>
      <diagonal/>
    </border>
    <border>
      <left style="thin">
        <color indexed="64"/>
      </left>
      <right style="thin">
        <color indexed="64"/>
      </right>
      <top/>
      <bottom/>
      <diagonal/>
    </border>
    <border diagonalUp="1">
      <left style="thin">
        <color auto="1"/>
      </left>
      <right style="thin">
        <color auto="1"/>
      </right>
      <top style="thin">
        <color auto="1"/>
      </top>
      <bottom style="thin">
        <color auto="1"/>
      </bottom>
      <diagonal style="thin">
        <color auto="1"/>
      </diagonal>
    </border>
  </borders>
  <cellStyleXfs count="3">
    <xf numFmtId="0" fontId="0" fillId="0" borderId="0"/>
    <xf numFmtId="0" fontId="38" fillId="0" borderId="0"/>
    <xf numFmtId="0" fontId="38" fillId="0" borderId="0"/>
  </cellStyleXfs>
  <cellXfs count="570">
    <xf numFmtId="0" fontId="0" fillId="0" borderId="0" xfId="0"/>
    <xf numFmtId="0" fontId="6" fillId="0" borderId="1" xfId="0" applyFont="1" applyBorder="1" applyAlignment="1">
      <alignment horizontal="center" vertical="center"/>
    </xf>
    <xf numFmtId="0" fontId="0" fillId="0" borderId="1" xfId="0" applyBorder="1" applyAlignment="1">
      <alignment vertical="center"/>
    </xf>
    <xf numFmtId="165" fontId="0" fillId="0" borderId="1" xfId="0" applyNumberFormat="1" applyBorder="1" applyAlignment="1">
      <alignment horizontal="center" vertical="center"/>
    </xf>
    <xf numFmtId="165" fontId="5" fillId="0" borderId="1" xfId="0" applyNumberFormat="1" applyFont="1" applyBorder="1" applyAlignment="1">
      <alignment horizontal="center" vertical="center"/>
    </xf>
    <xf numFmtId="2" fontId="0" fillId="0" borderId="1" xfId="0" applyNumberFormat="1" applyBorder="1" applyAlignment="1">
      <alignment horizontal="center" vertical="center"/>
    </xf>
    <xf numFmtId="165" fontId="0" fillId="0" borderId="1" xfId="0" applyNumberFormat="1" applyFont="1" applyBorder="1" applyAlignment="1">
      <alignment horizontal="center" vertical="center"/>
    </xf>
    <xf numFmtId="0" fontId="11" fillId="5" borderId="1" xfId="0" applyFont="1" applyFill="1" applyBorder="1"/>
    <xf numFmtId="1" fontId="0" fillId="0" borderId="1" xfId="0" applyNumberFormat="1" applyBorder="1" applyAlignment="1">
      <alignment horizontal="center" vertical="center"/>
    </xf>
    <xf numFmtId="165" fontId="0" fillId="0" borderId="1" xfId="0" applyNumberFormat="1" applyBorder="1" applyAlignment="1">
      <alignment horizontal="center"/>
    </xf>
    <xf numFmtId="1" fontId="0" fillId="0" borderId="1" xfId="0" applyNumberFormat="1" applyBorder="1" applyAlignment="1">
      <alignment horizontal="center"/>
    </xf>
    <xf numFmtId="2" fontId="5" fillId="3" borderId="1" xfId="0" applyNumberFormat="1" applyFont="1" applyFill="1" applyBorder="1" applyAlignment="1">
      <alignment horizontal="center" vertical="center"/>
    </xf>
    <xf numFmtId="0" fontId="0" fillId="0" borderId="0" xfId="0" applyBorder="1" applyAlignment="1">
      <alignment vertical="center"/>
    </xf>
    <xf numFmtId="164" fontId="5" fillId="0" borderId="1" xfId="0" applyNumberFormat="1" applyFont="1" applyBorder="1" applyAlignment="1">
      <alignment horizontal="center" vertical="center"/>
    </xf>
    <xf numFmtId="0" fontId="11" fillId="10" borderId="1" xfId="0" applyFont="1" applyFill="1" applyBorder="1"/>
    <xf numFmtId="164" fontId="0" fillId="8" borderId="1" xfId="0" applyNumberFormat="1" applyFill="1" applyBorder="1" applyAlignment="1">
      <alignment horizontal="center" vertical="center"/>
    </xf>
    <xf numFmtId="0" fontId="0" fillId="8" borderId="1" xfId="0" applyFill="1" applyBorder="1" applyAlignment="1">
      <alignment horizontal="center" vertical="center"/>
    </xf>
    <xf numFmtId="2" fontId="0" fillId="8" borderId="1" xfId="0" applyNumberFormat="1" applyFill="1" applyBorder="1" applyAlignment="1">
      <alignment horizontal="center" vertical="center"/>
    </xf>
    <xf numFmtId="165" fontId="0" fillId="8" borderId="1" xfId="0" applyNumberFormat="1" applyFill="1" applyBorder="1" applyAlignment="1">
      <alignment horizontal="center" vertical="center"/>
    </xf>
    <xf numFmtId="0" fontId="0" fillId="6" borderId="1" xfId="0" applyFill="1" applyBorder="1" applyAlignment="1">
      <alignment vertical="center"/>
    </xf>
    <xf numFmtId="1" fontId="0" fillId="10" borderId="1" xfId="0" applyNumberFormat="1" applyFill="1" applyBorder="1" applyAlignment="1">
      <alignment horizontal="center" vertical="center"/>
    </xf>
    <xf numFmtId="0" fontId="0" fillId="9" borderId="1" xfId="0" applyFill="1" applyBorder="1" applyAlignment="1">
      <alignment horizontal="center" vertical="center"/>
    </xf>
    <xf numFmtId="0" fontId="0" fillId="0" borderId="1" xfId="0" applyFont="1" applyBorder="1" applyAlignment="1">
      <alignment horizontal="center" vertical="center"/>
    </xf>
    <xf numFmtId="0" fontId="0" fillId="0" borderId="0" xfId="0" applyAlignment="1"/>
    <xf numFmtId="0" fontId="0" fillId="0" borderId="1" xfId="0" applyBorder="1"/>
    <xf numFmtId="2" fontId="0" fillId="0" borderId="0" xfId="0" applyNumberFormat="1"/>
    <xf numFmtId="0" fontId="0" fillId="0" borderId="5" xfId="0" applyBorder="1"/>
    <xf numFmtId="0" fontId="11" fillId="3" borderId="1" xfId="0" applyFont="1" applyFill="1" applyBorder="1" applyAlignment="1">
      <alignment horizontal="center" vertical="center"/>
    </xf>
    <xf numFmtId="0" fontId="0" fillId="3" borderId="1" xfId="0" applyFill="1" applyBorder="1" applyAlignment="1">
      <alignment vertical="center"/>
    </xf>
    <xf numFmtId="0" fontId="18" fillId="4" borderId="1" xfId="0" applyFont="1" applyFill="1" applyBorder="1" applyAlignment="1">
      <alignment vertical="center"/>
    </xf>
    <xf numFmtId="165" fontId="0" fillId="0" borderId="1" xfId="0" applyNumberFormat="1" applyBorder="1"/>
    <xf numFmtId="166" fontId="5" fillId="8" borderId="1" xfId="0" applyNumberFormat="1" applyFont="1" applyFill="1" applyBorder="1" applyAlignment="1">
      <alignment horizontal="center" vertical="center"/>
    </xf>
    <xf numFmtId="165" fontId="0" fillId="0" borderId="0" xfId="0" applyNumberFormat="1"/>
    <xf numFmtId="0" fontId="7" fillId="3" borderId="1" xfId="0" applyFont="1" applyFill="1" applyBorder="1" applyAlignment="1">
      <alignment horizontal="center" vertical="center"/>
    </xf>
    <xf numFmtId="164" fontId="0" fillId="0" borderId="0" xfId="0" applyNumberFormat="1" applyAlignment="1">
      <alignment horizontal="center" vertical="center"/>
    </xf>
    <xf numFmtId="164" fontId="0" fillId="0" borderId="1" xfId="0" applyNumberFormat="1" applyBorder="1" applyAlignment="1">
      <alignment horizontal="center" vertical="center"/>
    </xf>
    <xf numFmtId="0" fontId="5" fillId="0" borderId="1" xfId="0" applyFont="1" applyBorder="1" applyAlignment="1">
      <alignment horizontal="center"/>
    </xf>
    <xf numFmtId="0" fontId="0" fillId="6" borderId="1" xfId="0" applyFill="1" applyBorder="1" applyAlignment="1">
      <alignment horizontal="center" vertical="center"/>
    </xf>
    <xf numFmtId="0" fontId="0" fillId="3" borderId="1" xfId="0" applyFill="1"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xf>
    <xf numFmtId="0" fontId="0" fillId="4" borderId="1" xfId="0" applyFill="1" applyBorder="1" applyAlignment="1">
      <alignment horizontal="center" vertical="center"/>
    </xf>
    <xf numFmtId="0" fontId="5" fillId="0" borderId="1" xfId="0" applyFont="1" applyBorder="1" applyAlignment="1">
      <alignment horizontal="center" vertical="center"/>
    </xf>
    <xf numFmtId="0" fontId="0" fillId="3" borderId="2" xfId="0" applyFill="1" applyBorder="1" applyAlignment="1">
      <alignment vertical="center"/>
    </xf>
    <xf numFmtId="0" fontId="0" fillId="3" borderId="3" xfId="0" applyFill="1" applyBorder="1" applyAlignment="1">
      <alignment vertical="center"/>
    </xf>
    <xf numFmtId="0" fontId="0" fillId="0" borderId="2" xfId="0" applyBorder="1" applyAlignment="1">
      <alignment vertical="center" wrapText="1"/>
    </xf>
    <xf numFmtId="0" fontId="0" fillId="0" borderId="3" xfId="0" applyBorder="1" applyAlignment="1">
      <alignment vertical="center" wrapText="1"/>
    </xf>
    <xf numFmtId="0" fontId="22" fillId="0" borderId="0" xfId="0" applyFont="1" applyBorder="1" applyAlignment="1">
      <alignment horizontal="center" vertical="center"/>
    </xf>
    <xf numFmtId="0" fontId="22" fillId="0" borderId="0" xfId="0" applyFont="1" applyBorder="1" applyAlignment="1">
      <alignment vertical="center"/>
    </xf>
    <xf numFmtId="0" fontId="23" fillId="0" borderId="0" xfId="0" applyFont="1" applyBorder="1" applyAlignment="1">
      <alignment vertical="center"/>
    </xf>
    <xf numFmtId="1" fontId="0" fillId="8" borderId="1" xfId="0" applyNumberFormat="1" applyFill="1" applyBorder="1" applyAlignment="1">
      <alignment horizontal="center" vertical="center"/>
    </xf>
    <xf numFmtId="0" fontId="24" fillId="0" borderId="0" xfId="0" applyFont="1" applyAlignment="1">
      <alignment vertical="center"/>
    </xf>
    <xf numFmtId="165" fontId="26" fillId="0" borderId="1" xfId="0" applyNumberFormat="1" applyFont="1" applyBorder="1" applyAlignment="1">
      <alignment horizontal="center" vertical="center"/>
    </xf>
    <xf numFmtId="0" fontId="26" fillId="0" borderId="1" xfId="0" applyFont="1" applyBorder="1" applyAlignment="1">
      <alignment horizontal="center" vertical="center"/>
    </xf>
    <xf numFmtId="0" fontId="0" fillId="6" borderId="1" xfId="0" applyFill="1" applyBorder="1" applyAlignment="1">
      <alignment horizontal="center" vertical="center"/>
    </xf>
    <xf numFmtId="0" fontId="0" fillId="3" borderId="1" xfId="0" applyFill="1" applyBorder="1" applyAlignment="1">
      <alignment horizontal="center" vertical="center"/>
    </xf>
    <xf numFmtId="0" fontId="11" fillId="3" borderId="1" xfId="0" applyFont="1" applyFill="1" applyBorder="1" applyAlignment="1">
      <alignment horizontal="left" vertical="center"/>
    </xf>
    <xf numFmtId="0" fontId="0" fillId="0" borderId="2" xfId="0" applyBorder="1" applyAlignment="1">
      <alignment horizontal="left" vertical="center"/>
    </xf>
    <xf numFmtId="0" fontId="0" fillId="0" borderId="1" xfId="0" applyBorder="1" applyAlignment="1">
      <alignment horizontal="center" vertical="center"/>
    </xf>
    <xf numFmtId="0" fontId="0" fillId="0" borderId="1" xfId="0" applyBorder="1" applyAlignment="1">
      <alignment horizontal="left" vertical="center"/>
    </xf>
    <xf numFmtId="0" fontId="0" fillId="0" borderId="0" xfId="0" applyAlignment="1">
      <alignment horizontal="center" vertical="center"/>
    </xf>
    <xf numFmtId="0" fontId="5" fillId="0" borderId="1" xfId="0" applyFont="1" applyBorder="1" applyAlignment="1">
      <alignment horizontal="center" vertical="center"/>
    </xf>
    <xf numFmtId="2" fontId="0" fillId="2" borderId="2" xfId="0" applyNumberFormat="1" applyFill="1" applyBorder="1" applyAlignment="1">
      <alignment horizontal="center" vertical="center"/>
    </xf>
    <xf numFmtId="0" fontId="0" fillId="2" borderId="1" xfId="0" applyFill="1" applyBorder="1" applyAlignment="1">
      <alignment vertical="center"/>
    </xf>
    <xf numFmtId="0" fontId="11" fillId="0" borderId="1" xfId="0" applyFont="1" applyBorder="1" applyAlignment="1">
      <alignment horizontal="left" vertical="center"/>
    </xf>
    <xf numFmtId="0" fontId="11" fillId="0" borderId="1" xfId="0" applyFont="1" applyBorder="1" applyAlignment="1">
      <alignment horizontal="center" vertical="center"/>
    </xf>
    <xf numFmtId="0" fontId="11" fillId="2" borderId="1" xfId="0" applyFont="1" applyFill="1" applyBorder="1" applyAlignment="1">
      <alignment horizontal="left" vertical="center"/>
    </xf>
    <xf numFmtId="2" fontId="11" fillId="2" borderId="1" xfId="0" applyNumberFormat="1" applyFont="1" applyFill="1" applyBorder="1" applyAlignment="1">
      <alignment horizontal="center" vertical="center"/>
    </xf>
    <xf numFmtId="2" fontId="14" fillId="0" borderId="1" xfId="0" applyNumberFormat="1" applyFont="1" applyBorder="1" applyAlignment="1">
      <alignment horizontal="center" vertical="center"/>
    </xf>
    <xf numFmtId="0" fontId="0" fillId="0" borderId="0" xfId="0" applyAlignment="1">
      <alignment vertical="center"/>
    </xf>
    <xf numFmtId="0" fontId="0" fillId="3" borderId="1" xfId="0"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center" vertical="center"/>
    </xf>
    <xf numFmtId="0" fontId="5" fillId="6" borderId="1" xfId="0" applyFont="1" applyFill="1" applyBorder="1" applyAlignment="1">
      <alignment horizontal="center" vertical="center"/>
    </xf>
    <xf numFmtId="0" fontId="0" fillId="0" borderId="5" xfId="0" applyBorder="1" applyAlignment="1">
      <alignment vertical="center"/>
    </xf>
    <xf numFmtId="2" fontId="0" fillId="12" borderId="1" xfId="0" applyNumberFormat="1" applyFill="1" applyBorder="1" applyAlignment="1">
      <alignment horizontal="center" vertical="center"/>
    </xf>
    <xf numFmtId="2" fontId="30" fillId="0" borderId="1" xfId="0" applyNumberFormat="1" applyFont="1" applyBorder="1" applyAlignment="1">
      <alignment horizontal="center" vertical="center"/>
    </xf>
    <xf numFmtId="0" fontId="11" fillId="6" borderId="2" xfId="0" applyFont="1" applyFill="1" applyBorder="1" applyAlignment="1">
      <alignment horizontal="center" vertical="center"/>
    </xf>
    <xf numFmtId="0" fontId="11" fillId="6" borderId="4" xfId="0" applyFont="1" applyFill="1" applyBorder="1" applyAlignment="1">
      <alignment horizontal="center" vertical="center"/>
    </xf>
    <xf numFmtId="0" fontId="11" fillId="6" borderId="3"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vertical="center"/>
    </xf>
    <xf numFmtId="167" fontId="0" fillId="0" borderId="1" xfId="0" applyNumberFormat="1" applyBorder="1" applyAlignment="1">
      <alignment horizontal="center" vertical="center"/>
    </xf>
    <xf numFmtId="0" fontId="0" fillId="13" borderId="2" xfId="0" applyFill="1" applyBorder="1" applyAlignment="1">
      <alignment horizontal="left" vertical="center"/>
    </xf>
    <xf numFmtId="0" fontId="0" fillId="13" borderId="4" xfId="0" applyFill="1" applyBorder="1" applyAlignment="1">
      <alignment horizontal="left" vertical="center"/>
    </xf>
    <xf numFmtId="0" fontId="0" fillId="13" borderId="3" xfId="0" applyFill="1" applyBorder="1" applyAlignment="1">
      <alignment horizontal="left" vertical="center"/>
    </xf>
    <xf numFmtId="1" fontId="5" fillId="3" borderId="1" xfId="0" applyNumberFormat="1" applyFont="1" applyFill="1" applyBorder="1" applyAlignment="1">
      <alignment horizontal="center" vertical="center"/>
    </xf>
    <xf numFmtId="165" fontId="5" fillId="3" borderId="1" xfId="0" applyNumberFormat="1" applyFont="1" applyFill="1" applyBorder="1" applyAlignment="1">
      <alignment horizontal="center" vertical="center"/>
    </xf>
    <xf numFmtId="165" fontId="0" fillId="0" borderId="0" xfId="0" applyNumberFormat="1" applyBorder="1" applyAlignment="1">
      <alignment horizontal="center" vertical="center"/>
    </xf>
    <xf numFmtId="1" fontId="12" fillId="0" borderId="1" xfId="0" applyNumberFormat="1" applyFont="1" applyBorder="1" applyAlignment="1">
      <alignment horizontal="center" vertical="center"/>
    </xf>
    <xf numFmtId="0" fontId="0" fillId="0" borderId="13" xfId="0" applyBorder="1"/>
    <xf numFmtId="0" fontId="0" fillId="0" borderId="0" xfId="0" applyBorder="1"/>
    <xf numFmtId="0" fontId="0" fillId="0" borderId="16" xfId="0" applyBorder="1"/>
    <xf numFmtId="2" fontId="0" fillId="3" borderId="1" xfId="0" applyNumberFormat="1" applyFill="1" applyBorder="1" applyAlignment="1">
      <alignment horizontal="center" vertical="center"/>
    </xf>
    <xf numFmtId="1" fontId="12" fillId="0" borderId="0" xfId="0" applyNumberFormat="1" applyFont="1" applyBorder="1" applyAlignment="1">
      <alignment horizontal="center" vertical="center"/>
    </xf>
    <xf numFmtId="1" fontId="0" fillId="3" borderId="1" xfId="0" applyNumberFormat="1" applyFill="1" applyBorder="1" applyAlignment="1">
      <alignment horizontal="center" vertical="center"/>
    </xf>
    <xf numFmtId="164" fontId="0" fillId="4" borderId="1" xfId="0" applyNumberFormat="1" applyFont="1" applyFill="1" applyBorder="1" applyAlignment="1">
      <alignment horizontal="center" vertical="center"/>
    </xf>
    <xf numFmtId="166" fontId="0" fillId="0" borderId="1" xfId="0" applyNumberFormat="1" applyBorder="1" applyAlignment="1">
      <alignment horizontal="center" vertical="center"/>
    </xf>
    <xf numFmtId="0" fontId="0" fillId="4" borderId="1" xfId="0" applyFont="1" applyFill="1" applyBorder="1" applyAlignment="1">
      <alignment horizontal="center" vertical="center"/>
    </xf>
    <xf numFmtId="164" fontId="0" fillId="4" borderId="1" xfId="0" applyNumberFormat="1" applyFill="1" applyBorder="1" applyAlignment="1">
      <alignment horizontal="center" vertical="center"/>
    </xf>
    <xf numFmtId="0" fontId="5" fillId="0" borderId="14" xfId="0" applyFont="1" applyBorder="1" applyAlignment="1">
      <alignment vertical="center"/>
    </xf>
    <xf numFmtId="0" fontId="0" fillId="4" borderId="1" xfId="0" applyFont="1" applyFill="1" applyBorder="1" applyAlignment="1">
      <alignment horizontal="center"/>
    </xf>
    <xf numFmtId="165" fontId="5" fillId="0" borderId="1" xfId="0" applyNumberFormat="1" applyFont="1" applyBorder="1" applyAlignment="1">
      <alignment horizontal="right" vertical="center"/>
    </xf>
    <xf numFmtId="0" fontId="5" fillId="0" borderId="1" xfId="0" applyFont="1" applyBorder="1" applyAlignment="1">
      <alignment horizontal="right" vertical="center"/>
    </xf>
    <xf numFmtId="0" fontId="5" fillId="0" borderId="0" xfId="0" applyFont="1"/>
    <xf numFmtId="0" fontId="5" fillId="4" borderId="1" xfId="0" applyFont="1" applyFill="1" applyBorder="1" applyAlignment="1">
      <alignment horizontal="center" vertical="center"/>
    </xf>
    <xf numFmtId="0" fontId="7" fillId="4" borderId="1" xfId="0" applyFont="1" applyFill="1" applyBorder="1" applyAlignment="1">
      <alignment horizontal="center" vertical="center"/>
    </xf>
    <xf numFmtId="2" fontId="5" fillId="4" borderId="1" xfId="0" applyNumberFormat="1" applyFont="1" applyFill="1" applyBorder="1" applyAlignment="1">
      <alignment horizontal="center" vertical="center"/>
    </xf>
    <xf numFmtId="0" fontId="5" fillId="0" borderId="0" xfId="0" applyFont="1" applyAlignment="1">
      <alignment vertical="center"/>
    </xf>
    <xf numFmtId="0" fontId="0" fillId="0" borderId="5" xfId="0" applyBorder="1" applyAlignment="1">
      <alignment horizontal="center"/>
    </xf>
    <xf numFmtId="0" fontId="0" fillId="0" borderId="6" xfId="0" applyBorder="1" applyAlignment="1">
      <alignment horizontal="center"/>
    </xf>
    <xf numFmtId="0" fontId="30" fillId="3" borderId="1" xfId="0" applyFont="1" applyFill="1" applyBorder="1" applyAlignment="1">
      <alignment horizontal="center" vertical="center"/>
    </xf>
    <xf numFmtId="0" fontId="0" fillId="0" borderId="1" xfId="0" applyBorder="1" applyAlignment="1">
      <alignment horizontal="right" vertical="center"/>
    </xf>
    <xf numFmtId="165" fontId="5" fillId="0" borderId="14" xfId="0" applyNumberFormat="1" applyFont="1" applyBorder="1" applyAlignment="1">
      <alignment horizontal="center" vertical="center"/>
    </xf>
    <xf numFmtId="165" fontId="5" fillId="0" borderId="15" xfId="0" applyNumberFormat="1" applyFont="1" applyBorder="1" applyAlignment="1">
      <alignment horizontal="center" vertical="center"/>
    </xf>
    <xf numFmtId="0" fontId="0" fillId="0" borderId="0" xfId="0" applyAlignment="1">
      <alignment horizontal="center"/>
    </xf>
    <xf numFmtId="165" fontId="5" fillId="0" borderId="0" xfId="0" applyNumberFormat="1" applyFont="1" applyBorder="1" applyAlignment="1">
      <alignment horizontal="center" vertical="center"/>
    </xf>
    <xf numFmtId="2" fontId="0" fillId="0" borderId="1" xfId="0" applyNumberFormat="1" applyBorder="1" applyAlignment="1">
      <alignment horizontal="right" vertical="center"/>
    </xf>
    <xf numFmtId="0" fontId="0" fillId="0" borderId="9" xfId="0" applyBorder="1" applyAlignment="1">
      <alignment horizontal="center" vertical="center"/>
    </xf>
    <xf numFmtId="0" fontId="0" fillId="3" borderId="1" xfId="0" applyFill="1" applyBorder="1" applyAlignment="1">
      <alignment horizontal="left" vertical="center"/>
    </xf>
    <xf numFmtId="0" fontId="0" fillId="3" borderId="2" xfId="0" applyFill="1" applyBorder="1" applyAlignment="1">
      <alignment horizontal="left" vertical="center"/>
    </xf>
    <xf numFmtId="0" fontId="0" fillId="3" borderId="3" xfId="0" applyFill="1" applyBorder="1" applyAlignment="1">
      <alignment horizontal="left" vertical="center"/>
    </xf>
    <xf numFmtId="0" fontId="0" fillId="3" borderId="1" xfId="0" applyFill="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left" vertical="center"/>
    </xf>
    <xf numFmtId="0" fontId="0" fillId="6" borderId="4" xfId="0" applyFill="1" applyBorder="1" applyAlignment="1">
      <alignment horizontal="left" vertical="center"/>
    </xf>
    <xf numFmtId="0" fontId="0" fillId="0" borderId="7" xfId="0" applyBorder="1" applyAlignment="1">
      <alignment horizontal="center" vertical="center"/>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0" xfId="0" applyBorder="1" applyAlignment="1">
      <alignment horizontal="center" vertical="center"/>
    </xf>
    <xf numFmtId="0" fontId="0" fillId="6" borderId="3" xfId="0" applyFill="1" applyBorder="1" applyAlignment="1">
      <alignment horizontal="left" vertical="center"/>
    </xf>
    <xf numFmtId="0" fontId="0" fillId="3" borderId="1" xfId="0" applyFill="1" applyBorder="1" applyAlignment="1">
      <alignment horizontal="center" vertical="center"/>
    </xf>
    <xf numFmtId="0" fontId="5" fillId="0" borderId="1" xfId="0" applyFont="1" applyBorder="1" applyAlignment="1">
      <alignment horizontal="center"/>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5" fillId="0" borderId="1" xfId="0" applyFont="1" applyBorder="1" applyAlignment="1">
      <alignment horizontal="center" vertical="center"/>
    </xf>
    <xf numFmtId="0" fontId="27" fillId="0" borderId="1" xfId="0" applyFont="1" applyBorder="1" applyAlignment="1">
      <alignment horizontal="center" vertical="center"/>
    </xf>
    <xf numFmtId="0" fontId="0" fillId="17" borderId="1" xfId="0" applyFill="1" applyBorder="1" applyAlignment="1">
      <alignment horizontal="center" vertical="center"/>
    </xf>
    <xf numFmtId="0" fontId="5" fillId="18" borderId="1" xfId="0" applyFont="1" applyFill="1" applyBorder="1" applyAlignment="1">
      <alignment horizontal="center"/>
    </xf>
    <xf numFmtId="0" fontId="11" fillId="17" borderId="1" xfId="0" applyFont="1" applyFill="1" applyBorder="1" applyAlignment="1">
      <alignment horizontal="center"/>
    </xf>
    <xf numFmtId="2" fontId="5" fillId="0" borderId="1" xfId="0" applyNumberFormat="1" applyFont="1" applyBorder="1" applyAlignment="1">
      <alignment horizontal="center"/>
    </xf>
    <xf numFmtId="0" fontId="0" fillId="19" borderId="1" xfId="0" applyFill="1" applyBorder="1" applyAlignment="1">
      <alignment horizontal="center"/>
    </xf>
    <xf numFmtId="2" fontId="0" fillId="0" borderId="0" xfId="0" applyNumberFormat="1" applyAlignment="1">
      <alignment horizontal="center" vertical="center"/>
    </xf>
    <xf numFmtId="0" fontId="0" fillId="20" borderId="1" xfId="0" applyFill="1" applyBorder="1" applyAlignment="1">
      <alignment horizontal="center"/>
    </xf>
    <xf numFmtId="0" fontId="0" fillId="0" borderId="10" xfId="0" applyBorder="1"/>
    <xf numFmtId="0" fontId="22" fillId="0" borderId="17" xfId="0" applyFont="1" applyBorder="1" applyAlignment="1">
      <alignment horizontal="center" vertical="center"/>
    </xf>
    <xf numFmtId="0" fontId="22" fillId="0" borderId="18" xfId="0" applyFont="1" applyBorder="1" applyAlignment="1">
      <alignment horizontal="center" vertical="center"/>
    </xf>
    <xf numFmtId="0" fontId="0" fillId="3" borderId="1" xfId="0" applyFill="1" applyBorder="1"/>
    <xf numFmtId="0" fontId="0" fillId="21" borderId="1" xfId="0" applyFill="1" applyBorder="1" applyAlignment="1">
      <alignment horizontal="center"/>
    </xf>
    <xf numFmtId="0" fontId="0" fillId="0" borderId="1" xfId="0" applyBorder="1" applyAlignment="1">
      <alignment horizontal="center"/>
    </xf>
    <xf numFmtId="0" fontId="0" fillId="22" borderId="1" xfId="0" applyFill="1" applyBorder="1" applyAlignment="1">
      <alignment horizontal="center" vertical="center"/>
    </xf>
    <xf numFmtId="0" fontId="0" fillId="2" borderId="1" xfId="0" applyFill="1" applyBorder="1" applyAlignment="1">
      <alignment horizontal="center" vertical="center"/>
    </xf>
    <xf numFmtId="0" fontId="0" fillId="23" borderId="1" xfId="0" applyFill="1" applyBorder="1" applyAlignment="1">
      <alignment horizontal="center" vertical="center"/>
    </xf>
    <xf numFmtId="0" fontId="0" fillId="24" borderId="1" xfId="0" applyFill="1" applyBorder="1" applyAlignment="1">
      <alignment horizontal="center" vertical="center"/>
    </xf>
    <xf numFmtId="0" fontId="0" fillId="0" borderId="0" xfId="0" applyBorder="1" applyAlignment="1">
      <alignment horizontal="center"/>
    </xf>
    <xf numFmtId="2" fontId="0" fillId="0" borderId="0" xfId="0" applyNumberFormat="1" applyAlignment="1">
      <alignment horizontal="center"/>
    </xf>
    <xf numFmtId="164" fontId="5" fillId="10" borderId="1" xfId="0" applyNumberFormat="1" applyFont="1" applyFill="1" applyBorder="1" applyAlignment="1">
      <alignment horizontal="center" vertical="center"/>
    </xf>
    <xf numFmtId="2" fontId="0" fillId="2" borderId="16" xfId="0" applyNumberFormat="1" applyFill="1" applyBorder="1" applyAlignment="1">
      <alignment vertical="center"/>
    </xf>
    <xf numFmtId="0" fontId="0" fillId="0" borderId="1" xfId="0" applyBorder="1" applyAlignment="1">
      <alignment horizontal="center" vertical="center"/>
    </xf>
    <xf numFmtId="0" fontId="0" fillId="2" borderId="16" xfId="0" applyFill="1" applyBorder="1" applyAlignment="1">
      <alignment vertical="center"/>
    </xf>
    <xf numFmtId="2" fontId="11" fillId="0" borderId="1" xfId="0" applyNumberFormat="1" applyFont="1" applyBorder="1" applyAlignment="1">
      <alignment horizontal="center" vertical="center"/>
    </xf>
    <xf numFmtId="2" fontId="0" fillId="0" borderId="19" xfId="0" applyNumberFormat="1" applyBorder="1" applyAlignment="1">
      <alignment vertical="center"/>
    </xf>
    <xf numFmtId="0" fontId="0" fillId="0" borderId="6" xfId="0" applyBorder="1"/>
    <xf numFmtId="165" fontId="27" fillId="0" borderId="1" xfId="0" applyNumberFormat="1" applyFont="1" applyBorder="1" applyAlignment="1">
      <alignment horizontal="center" vertical="center"/>
    </xf>
    <xf numFmtId="0" fontId="0" fillId="3" borderId="1" xfId="0"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center" vertical="center"/>
    </xf>
    <xf numFmtId="0" fontId="5" fillId="0" borderId="0" xfId="0" applyFont="1" applyAlignment="1">
      <alignment horizontal="center" vertical="center"/>
    </xf>
    <xf numFmtId="0" fontId="0" fillId="7" borderId="2" xfId="0" applyFill="1" applyBorder="1" applyAlignment="1">
      <alignment horizontal="center" vertical="center"/>
    </xf>
    <xf numFmtId="0" fontId="0" fillId="7" borderId="3" xfId="0" applyFill="1" applyBorder="1" applyAlignment="1">
      <alignment horizontal="center" vertical="center"/>
    </xf>
    <xf numFmtId="0" fontId="5" fillId="6" borderId="1" xfId="0" applyFont="1" applyFill="1" applyBorder="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xf>
    <xf numFmtId="0" fontId="0" fillId="17" borderId="1" xfId="0" applyFill="1" applyBorder="1" applyAlignment="1">
      <alignment horizontal="center"/>
    </xf>
    <xf numFmtId="0" fontId="0" fillId="3" borderId="1" xfId="0" applyFill="1" applyBorder="1" applyAlignment="1">
      <alignment horizontal="center"/>
    </xf>
    <xf numFmtId="2" fontId="14" fillId="0" borderId="1" xfId="0" applyNumberFormat="1" applyFont="1" applyBorder="1" applyAlignment="1">
      <alignment horizontal="center"/>
    </xf>
    <xf numFmtId="165" fontId="26" fillId="0" borderId="1" xfId="0" applyNumberFormat="1" applyFont="1" applyBorder="1" applyAlignment="1">
      <alignment horizontal="center"/>
    </xf>
    <xf numFmtId="0" fontId="26" fillId="0" borderId="1" xfId="0" applyFont="1" applyBorder="1" applyAlignment="1">
      <alignment horizontal="center"/>
    </xf>
    <xf numFmtId="0" fontId="0" fillId="0" borderId="2" xfId="0" applyBorder="1" applyAlignment="1">
      <alignment horizontal="center" wrapText="1"/>
    </xf>
    <xf numFmtId="0" fontId="0" fillId="0" borderId="3" xfId="0" applyBorder="1" applyAlignment="1">
      <alignment horizontal="center" wrapText="1"/>
    </xf>
    <xf numFmtId="0" fontId="32" fillId="0" borderId="0" xfId="0" applyFont="1" applyAlignment="1">
      <alignment horizontal="center"/>
    </xf>
    <xf numFmtId="0" fontId="35" fillId="0" borderId="0" xfId="0" applyFont="1" applyAlignment="1">
      <alignment vertical="center"/>
    </xf>
    <xf numFmtId="0" fontId="5" fillId="0" borderId="1" xfId="0" applyFont="1" applyBorder="1"/>
    <xf numFmtId="0" fontId="37" fillId="0" borderId="1" xfId="0" applyFont="1" applyBorder="1" applyAlignment="1">
      <alignment horizontal="center"/>
    </xf>
    <xf numFmtId="0" fontId="0" fillId="0" borderId="2" xfId="0" applyBorder="1"/>
    <xf numFmtId="165" fontId="0" fillId="0" borderId="1" xfId="0" applyNumberFormat="1" applyBorder="1" applyAlignment="1">
      <alignment horizontal="right" vertical="center"/>
    </xf>
    <xf numFmtId="165" fontId="0" fillId="18" borderId="1" xfId="0" applyNumberFormat="1" applyFill="1" applyBorder="1"/>
    <xf numFmtId="0" fontId="0" fillId="18" borderId="1" xfId="0" applyFill="1" applyBorder="1"/>
    <xf numFmtId="165" fontId="0" fillId="18" borderId="1" xfId="0" applyNumberFormat="1" applyFill="1" applyBorder="1" applyAlignment="1">
      <alignment horizontal="center" vertical="center"/>
    </xf>
    <xf numFmtId="0" fontId="6" fillId="11" borderId="1" xfId="0" applyFont="1" applyFill="1" applyBorder="1" applyAlignment="1">
      <alignment horizontal="center" vertical="center"/>
    </xf>
    <xf numFmtId="164" fontId="5" fillId="6" borderId="1" xfId="0" applyNumberFormat="1" applyFont="1" applyFill="1" applyBorder="1" applyAlignment="1">
      <alignment horizontal="right" vertical="center"/>
    </xf>
    <xf numFmtId="0" fontId="0" fillId="26" borderId="14" xfId="0" applyFill="1" applyBorder="1" applyAlignment="1">
      <alignment horizontal="center" vertical="center"/>
    </xf>
    <xf numFmtId="0" fontId="0" fillId="26" borderId="19" xfId="0" applyFill="1" applyBorder="1" applyAlignment="1">
      <alignment horizontal="center" vertical="center"/>
    </xf>
    <xf numFmtId="1" fontId="0" fillId="0" borderId="1" xfId="0" applyNumberFormat="1" applyBorder="1"/>
    <xf numFmtId="0" fontId="0" fillId="26" borderId="15" xfId="0" applyFill="1" applyBorder="1" applyAlignment="1">
      <alignment horizontal="center" vertical="center"/>
    </xf>
    <xf numFmtId="165" fontId="0" fillId="0" borderId="1" xfId="0" applyNumberFormat="1" applyBorder="1" applyAlignment="1">
      <alignment horizontal="right"/>
    </xf>
    <xf numFmtId="0" fontId="38" fillId="0" borderId="0" xfId="1"/>
    <xf numFmtId="0" fontId="41" fillId="0" borderId="0" xfId="1" applyFont="1" applyAlignment="1">
      <alignment horizontal="center"/>
    </xf>
    <xf numFmtId="0" fontId="38" fillId="4" borderId="1" xfId="1" applyFill="1" applyBorder="1" applyAlignment="1">
      <alignment horizontal="center" vertical="center"/>
    </xf>
    <xf numFmtId="0" fontId="38" fillId="6" borderId="1" xfId="1" applyFill="1" applyBorder="1" applyAlignment="1">
      <alignment horizontal="center" vertical="center"/>
    </xf>
    <xf numFmtId="0" fontId="38" fillId="0" borderId="1" xfId="1" applyBorder="1"/>
    <xf numFmtId="0" fontId="38" fillId="11" borderId="1" xfId="1" applyFill="1" applyBorder="1"/>
    <xf numFmtId="0" fontId="37" fillId="13" borderId="1" xfId="1" applyFont="1" applyFill="1" applyBorder="1"/>
    <xf numFmtId="0" fontId="37" fillId="0" borderId="1" xfId="1" applyFont="1" applyBorder="1"/>
    <xf numFmtId="2" fontId="38" fillId="0" borderId="1" xfId="1" applyNumberFormat="1" applyBorder="1"/>
    <xf numFmtId="2" fontId="38" fillId="0" borderId="0" xfId="1" applyNumberFormat="1" applyAlignment="1">
      <alignment horizontal="center" vertical="center"/>
    </xf>
    <xf numFmtId="2" fontId="38" fillId="0" borderId="1" xfId="1" applyNumberFormat="1" applyBorder="1" applyAlignment="1">
      <alignment horizontal="center" vertical="center"/>
    </xf>
    <xf numFmtId="1" fontId="38" fillId="0" borderId="0" xfId="1" applyNumberFormat="1" applyAlignment="1">
      <alignment horizontal="center" vertical="center"/>
    </xf>
    <xf numFmtId="2" fontId="38" fillId="2" borderId="0" xfId="1" applyNumberFormat="1" applyFill="1" applyAlignment="1">
      <alignment horizontal="center" vertical="center"/>
    </xf>
    <xf numFmtId="1" fontId="38" fillId="2" borderId="0" xfId="1" applyNumberFormat="1" applyFill="1" applyAlignment="1">
      <alignment horizontal="center" vertical="center"/>
    </xf>
    <xf numFmtId="2" fontId="38" fillId="0" borderId="0" xfId="1" applyNumberFormat="1"/>
    <xf numFmtId="0" fontId="40" fillId="0" borderId="0" xfId="1" applyFont="1" applyAlignment="1">
      <alignment horizontal="center" vertical="center"/>
    </xf>
    <xf numFmtId="2" fontId="38" fillId="12" borderId="0" xfId="1" applyNumberFormat="1" applyFill="1" applyAlignment="1">
      <alignment horizontal="center" vertical="center"/>
    </xf>
    <xf numFmtId="0" fontId="38" fillId="26" borderId="1" xfId="1" applyFill="1" applyBorder="1"/>
    <xf numFmtId="0" fontId="47" fillId="2" borderId="1" xfId="1" applyFont="1" applyFill="1" applyBorder="1" applyAlignment="1">
      <alignment horizontal="center" vertical="center"/>
    </xf>
    <xf numFmtId="1" fontId="38" fillId="12" borderId="0" xfId="1" applyNumberFormat="1" applyFill="1" applyAlignment="1">
      <alignment horizontal="center" vertical="center"/>
    </xf>
    <xf numFmtId="0" fontId="38" fillId="0" borderId="13" xfId="1" applyBorder="1"/>
    <xf numFmtId="0" fontId="38" fillId="0" borderId="0" xfId="1" applyBorder="1"/>
    <xf numFmtId="2" fontId="38" fillId="12" borderId="1" xfId="1" applyNumberFormat="1" applyFill="1" applyBorder="1" applyAlignment="1">
      <alignment horizontal="center" vertical="center"/>
    </xf>
    <xf numFmtId="1" fontId="38" fillId="12" borderId="1" xfId="1" applyNumberFormat="1" applyFill="1" applyBorder="1" applyAlignment="1">
      <alignment horizontal="center" vertical="center"/>
    </xf>
    <xf numFmtId="165" fontId="38" fillId="12" borderId="1" xfId="1" applyNumberFormat="1" applyFill="1" applyBorder="1" applyAlignment="1">
      <alignment horizontal="center" vertical="center"/>
    </xf>
    <xf numFmtId="0" fontId="0" fillId="7" borderId="1" xfId="0" applyFill="1" applyBorder="1" applyAlignment="1">
      <alignment horizontal="center" vertical="center"/>
    </xf>
    <xf numFmtId="0" fontId="5" fillId="10" borderId="1" xfId="0" applyFont="1" applyFill="1" applyBorder="1" applyAlignment="1">
      <alignment horizontal="center" vertical="center"/>
    </xf>
    <xf numFmtId="0" fontId="0" fillId="20" borderId="1" xfId="0" applyFill="1" applyBorder="1" applyAlignment="1">
      <alignment horizontal="center" vertical="center"/>
    </xf>
    <xf numFmtId="0" fontId="5" fillId="18" borderId="2" xfId="0" applyFont="1" applyFill="1" applyBorder="1" applyAlignment="1">
      <alignment horizontal="center"/>
    </xf>
    <xf numFmtId="2" fontId="0" fillId="19" borderId="1" xfId="0" applyNumberFormat="1" applyFill="1" applyBorder="1" applyAlignment="1">
      <alignment horizontal="center" vertical="center"/>
    </xf>
    <xf numFmtId="0" fontId="0" fillId="21" borderId="2" xfId="0" applyFill="1" applyBorder="1" applyAlignment="1">
      <alignment horizontal="center"/>
    </xf>
    <xf numFmtId="0" fontId="0" fillId="0" borderId="16" xfId="0" applyBorder="1" applyAlignment="1">
      <alignment horizontal="center"/>
    </xf>
    <xf numFmtId="2" fontId="0" fillId="20" borderId="1" xfId="0" applyNumberFormat="1" applyFill="1" applyBorder="1" applyAlignment="1">
      <alignment horizontal="center" vertical="center"/>
    </xf>
    <xf numFmtId="0" fontId="0" fillId="7" borderId="4" xfId="0" applyFill="1" applyBorder="1" applyAlignment="1">
      <alignment horizontal="center" vertical="center"/>
    </xf>
    <xf numFmtId="0" fontId="21" fillId="7" borderId="2" xfId="0" applyFont="1" applyFill="1" applyBorder="1" applyAlignment="1">
      <alignment horizontal="center" vertical="center"/>
    </xf>
    <xf numFmtId="0" fontId="0" fillId="22" borderId="2" xfId="0" applyFill="1" applyBorder="1" applyAlignment="1">
      <alignment horizontal="center" vertical="center"/>
    </xf>
    <xf numFmtId="0" fontId="0" fillId="7" borderId="19" xfId="0" applyFill="1" applyBorder="1" applyAlignment="1">
      <alignment horizontal="center" vertical="center"/>
    </xf>
    <xf numFmtId="0" fontId="0" fillId="0" borderId="13" xfId="0" applyBorder="1" applyAlignment="1">
      <alignment horizontal="center"/>
    </xf>
    <xf numFmtId="0" fontId="0" fillId="2" borderId="2" xfId="0" applyFill="1" applyBorder="1" applyAlignment="1">
      <alignment horizontal="center" vertical="center"/>
    </xf>
    <xf numFmtId="0" fontId="0" fillId="23" borderId="2" xfId="0" applyFill="1" applyBorder="1" applyAlignment="1">
      <alignment horizontal="center" vertical="center"/>
    </xf>
    <xf numFmtId="0" fontId="0" fillId="24" borderId="2" xfId="0" applyFill="1" applyBorder="1" applyAlignment="1">
      <alignment horizontal="center" vertical="center"/>
    </xf>
    <xf numFmtId="0" fontId="0" fillId="4" borderId="2" xfId="0" applyFill="1" applyBorder="1" applyAlignment="1">
      <alignment horizontal="center" vertical="center"/>
    </xf>
    <xf numFmtId="0" fontId="0" fillId="0" borderId="20" xfId="0" applyBorder="1" applyAlignment="1">
      <alignment horizontal="center" vertical="center"/>
    </xf>
    <xf numFmtId="0" fontId="0" fillId="21" borderId="14" xfId="0" applyFill="1" applyBorder="1" applyAlignment="1">
      <alignment horizontal="center"/>
    </xf>
    <xf numFmtId="0" fontId="0" fillId="22" borderId="14" xfId="0" applyFill="1" applyBorder="1" applyAlignment="1">
      <alignment horizontal="center" vertical="center"/>
    </xf>
    <xf numFmtId="0" fontId="0" fillId="2" borderId="14" xfId="0" applyFill="1" applyBorder="1" applyAlignment="1">
      <alignment horizontal="center" vertical="center"/>
    </xf>
    <xf numFmtId="0" fontId="0" fillId="23" borderId="14" xfId="0" applyFill="1" applyBorder="1" applyAlignment="1">
      <alignment horizontal="center" vertical="center"/>
    </xf>
    <xf numFmtId="0" fontId="0" fillId="24" borderId="14" xfId="0" applyFill="1" applyBorder="1" applyAlignment="1">
      <alignment horizontal="center" vertical="center"/>
    </xf>
    <xf numFmtId="0" fontId="0" fillId="4" borderId="14" xfId="0" applyFill="1" applyBorder="1" applyAlignment="1">
      <alignment horizontal="center" vertical="center"/>
    </xf>
    <xf numFmtId="0" fontId="0" fillId="0" borderId="14" xfId="0" applyBorder="1" applyAlignment="1">
      <alignment horizontal="center"/>
    </xf>
    <xf numFmtId="0" fontId="0" fillId="0" borderId="15" xfId="0" applyBorder="1" applyAlignment="1">
      <alignment horizontal="center"/>
    </xf>
    <xf numFmtId="0" fontId="11" fillId="17" borderId="1" xfId="0" applyFont="1" applyFill="1" applyBorder="1" applyAlignment="1">
      <alignment horizontal="center" vertical="center"/>
    </xf>
    <xf numFmtId="2" fontId="0" fillId="4" borderId="1" xfId="0" applyNumberFormat="1" applyFill="1" applyBorder="1" applyAlignment="1">
      <alignment horizontal="center" vertical="center"/>
    </xf>
    <xf numFmtId="2" fontId="5" fillId="0" borderId="0" xfId="0" applyNumberFormat="1" applyFont="1" applyAlignment="1">
      <alignment horizontal="center" vertical="center"/>
    </xf>
    <xf numFmtId="0" fontId="5" fillId="18" borderId="1" xfId="0" applyFont="1" applyFill="1" applyBorder="1" applyAlignment="1">
      <alignment horizontal="center" vertical="center"/>
    </xf>
    <xf numFmtId="0" fontId="11" fillId="2" borderId="1" xfId="0" applyFont="1" applyFill="1" applyBorder="1" applyAlignment="1">
      <alignment horizontal="center" vertical="center"/>
    </xf>
    <xf numFmtId="0" fontId="5" fillId="6" borderId="15" xfId="0" applyFont="1" applyFill="1" applyBorder="1" applyAlignment="1">
      <alignment horizontal="center" vertical="center"/>
    </xf>
    <xf numFmtId="0" fontId="7" fillId="2" borderId="1" xfId="0" applyFont="1" applyFill="1" applyBorder="1" applyAlignment="1">
      <alignment horizontal="center" vertical="center"/>
    </xf>
    <xf numFmtId="165" fontId="0" fillId="4" borderId="1" xfId="0" applyNumberFormat="1" applyFill="1" applyBorder="1" applyAlignment="1">
      <alignment horizontal="center" vertical="center"/>
    </xf>
    <xf numFmtId="1" fontId="0" fillId="4" borderId="1" xfId="0" applyNumberFormat="1" applyFill="1" applyBorder="1" applyAlignment="1">
      <alignment horizontal="center" vertical="center"/>
    </xf>
    <xf numFmtId="0" fontId="8" fillId="0" borderId="0" xfId="0" applyFont="1" applyAlignment="1">
      <alignment horizontal="center" vertical="center"/>
    </xf>
    <xf numFmtId="0" fontId="0" fillId="3" borderId="1" xfId="0" applyFill="1" applyBorder="1" applyAlignment="1">
      <alignment horizontal="center" vertical="center"/>
    </xf>
    <xf numFmtId="0" fontId="0" fillId="6" borderId="1" xfId="0" applyFill="1" applyBorder="1" applyAlignment="1">
      <alignment horizontal="center" vertical="center"/>
    </xf>
    <xf numFmtId="0" fontId="5" fillId="6" borderId="1" xfId="0" applyFont="1" applyFill="1" applyBorder="1" applyAlignment="1">
      <alignment horizontal="center" vertical="center"/>
    </xf>
    <xf numFmtId="0" fontId="0" fillId="0" borderId="1" xfId="0" applyBorder="1" applyAlignment="1">
      <alignment horizontal="center" vertical="center"/>
    </xf>
    <xf numFmtId="0" fontId="0" fillId="6" borderId="1" xfId="0" applyFill="1" applyBorder="1"/>
    <xf numFmtId="2" fontId="52" fillId="0" borderId="0" xfId="2" applyNumberFormat="1" applyFont="1" applyAlignment="1">
      <alignment horizontal="center"/>
    </xf>
    <xf numFmtId="2" fontId="52" fillId="0" borderId="1" xfId="2" applyNumberFormat="1" applyFont="1" applyBorder="1" applyAlignment="1">
      <alignment horizontal="center"/>
    </xf>
    <xf numFmtId="0" fontId="0" fillId="0" borderId="1" xfId="0" applyFill="1" applyBorder="1" applyAlignment="1">
      <alignment horizontal="center" vertical="center"/>
    </xf>
    <xf numFmtId="0" fontId="7" fillId="6" borderId="1" xfId="0" applyFont="1" applyFill="1" applyBorder="1" applyAlignment="1">
      <alignment horizontal="center" vertical="center"/>
    </xf>
    <xf numFmtId="0" fontId="53" fillId="0" borderId="1" xfId="0" applyFont="1" applyBorder="1" applyAlignment="1">
      <alignment horizontal="center" vertical="center"/>
    </xf>
    <xf numFmtId="2" fontId="52" fillId="0" borderId="0" xfId="1" applyNumberFormat="1" applyFont="1" applyAlignment="1">
      <alignment horizontal="center"/>
    </xf>
    <xf numFmtId="2" fontId="54" fillId="0" borderId="0" xfId="0" applyNumberFormat="1" applyFont="1" applyAlignment="1">
      <alignment horizontal="center" vertical="center"/>
    </xf>
    <xf numFmtId="0" fontId="54" fillId="0" borderId="0" xfId="0" applyFont="1" applyAlignment="1">
      <alignment horizontal="center" vertical="center"/>
    </xf>
    <xf numFmtId="164" fontId="54" fillId="0" borderId="0" xfId="0" applyNumberFormat="1" applyFont="1" applyAlignment="1">
      <alignment horizontal="center" vertical="center"/>
    </xf>
    <xf numFmtId="0" fontId="54" fillId="0" borderId="0" xfId="0" applyFont="1"/>
    <xf numFmtId="0" fontId="0" fillId="0" borderId="2" xfId="0" applyBorder="1" applyAlignment="1">
      <alignment horizontal="left" vertical="center"/>
    </xf>
    <xf numFmtId="0" fontId="0" fillId="0" borderId="4" xfId="0" applyBorder="1" applyAlignment="1">
      <alignment horizontal="left" vertical="center"/>
    </xf>
    <xf numFmtId="0" fontId="0" fillId="0" borderId="3" xfId="0" applyBorder="1" applyAlignment="1">
      <alignment horizontal="left" vertical="center"/>
    </xf>
    <xf numFmtId="0" fontId="27" fillId="0" borderId="1" xfId="0" applyFont="1" applyBorder="1" applyAlignment="1">
      <alignment horizontal="left" vertical="center"/>
    </xf>
    <xf numFmtId="0" fontId="0" fillId="3" borderId="1" xfId="0" applyFill="1" applyBorder="1" applyAlignment="1">
      <alignment horizontal="center" vertical="center"/>
    </xf>
    <xf numFmtId="0" fontId="0" fillId="3" borderId="2" xfId="0" applyFill="1" applyBorder="1" applyAlignment="1">
      <alignment horizontal="center" vertical="center"/>
    </xf>
    <xf numFmtId="0" fontId="0" fillId="3" borderId="4" xfId="0" applyFill="1" applyBorder="1" applyAlignment="1">
      <alignment horizontal="center" vertical="center"/>
    </xf>
    <xf numFmtId="0" fontId="0" fillId="3" borderId="3" xfId="0" applyFill="1" applyBorder="1" applyAlignment="1">
      <alignment horizontal="center" vertical="center"/>
    </xf>
    <xf numFmtId="0" fontId="8" fillId="3" borderId="1" xfId="0" applyFont="1" applyFill="1" applyBorder="1" applyAlignment="1">
      <alignment horizontal="center" vertical="center"/>
    </xf>
    <xf numFmtId="0" fontId="5" fillId="0" borderId="1" xfId="0" applyFont="1" applyBorder="1" applyAlignment="1">
      <alignment horizontal="center"/>
    </xf>
    <xf numFmtId="0" fontId="0" fillId="2" borderId="2" xfId="0" applyFill="1" applyBorder="1" applyAlignment="1">
      <alignment horizontal="left" vertical="center"/>
    </xf>
    <xf numFmtId="0" fontId="0" fillId="2" borderId="4" xfId="0" applyFill="1" applyBorder="1" applyAlignment="1">
      <alignment horizontal="left" vertical="center"/>
    </xf>
    <xf numFmtId="0" fontId="0" fillId="2" borderId="3" xfId="0" applyFill="1" applyBorder="1" applyAlignment="1">
      <alignment horizontal="left" vertical="center"/>
    </xf>
    <xf numFmtId="0" fontId="11" fillId="3" borderId="1" xfId="0" applyFont="1" applyFill="1" applyBorder="1" applyAlignment="1">
      <alignment horizontal="center" vertical="center"/>
    </xf>
    <xf numFmtId="0" fontId="0" fillId="3" borderId="2" xfId="0" applyFill="1" applyBorder="1" applyAlignment="1">
      <alignment horizontal="left" vertical="center"/>
    </xf>
    <xf numFmtId="0" fontId="0" fillId="3" borderId="3" xfId="0" applyFill="1" applyBorder="1" applyAlignment="1">
      <alignment horizontal="left" vertical="center"/>
    </xf>
    <xf numFmtId="0" fontId="0" fillId="3" borderId="1" xfId="0" applyFill="1" applyBorder="1" applyAlignment="1">
      <alignment horizontal="left" vertical="center"/>
    </xf>
    <xf numFmtId="0" fontId="11" fillId="4" borderId="1" xfId="0" applyFont="1" applyFill="1" applyBorder="1" applyAlignment="1">
      <alignment horizontal="center" vertical="center"/>
    </xf>
    <xf numFmtId="0" fontId="0" fillId="6" borderId="1" xfId="0" applyFill="1" applyBorder="1" applyAlignment="1">
      <alignment horizontal="center" vertical="center"/>
    </xf>
    <xf numFmtId="0" fontId="11" fillId="3" borderId="1" xfId="0" applyFont="1" applyFill="1" applyBorder="1" applyAlignment="1">
      <alignment horizontal="left" vertical="center"/>
    </xf>
    <xf numFmtId="0" fontId="11" fillId="3" borderId="2" xfId="0" applyFont="1" applyFill="1" applyBorder="1" applyAlignment="1">
      <alignment horizontal="left" vertical="center"/>
    </xf>
    <xf numFmtId="0" fontId="11" fillId="3" borderId="4" xfId="0" applyFont="1" applyFill="1" applyBorder="1" applyAlignment="1">
      <alignment horizontal="left" vertical="center"/>
    </xf>
    <xf numFmtId="0" fontId="11" fillId="3" borderId="3" xfId="0" applyFont="1" applyFill="1" applyBorder="1" applyAlignment="1">
      <alignment horizontal="left" vertical="center"/>
    </xf>
    <xf numFmtId="0" fontId="0" fillId="6" borderId="2" xfId="0" applyFill="1" applyBorder="1" applyAlignment="1">
      <alignment horizontal="left" vertical="center"/>
    </xf>
    <xf numFmtId="0" fontId="0" fillId="6" borderId="4" xfId="0" applyFill="1" applyBorder="1" applyAlignment="1">
      <alignment horizontal="left" vertical="center"/>
    </xf>
    <xf numFmtId="0" fontId="0" fillId="6" borderId="2" xfId="0" applyFill="1" applyBorder="1" applyAlignment="1">
      <alignment horizontal="center" vertical="center"/>
    </xf>
    <xf numFmtId="0" fontId="0" fillId="6" borderId="4" xfId="0" applyFill="1" applyBorder="1" applyAlignment="1">
      <alignment horizontal="center" vertical="center"/>
    </xf>
    <xf numFmtId="0" fontId="0" fillId="6" borderId="3" xfId="0" applyFill="1"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5" fillId="0" borderId="2" xfId="0" applyFont="1" applyBorder="1" applyAlignment="1">
      <alignment horizontal="left" vertical="center"/>
    </xf>
    <xf numFmtId="0" fontId="5" fillId="0" borderId="3" xfId="0" applyFont="1" applyBorder="1" applyAlignment="1">
      <alignment horizontal="left" vertical="center"/>
    </xf>
    <xf numFmtId="0" fontId="11" fillId="6" borderId="2" xfId="0" applyFont="1" applyFill="1" applyBorder="1" applyAlignment="1">
      <alignment horizontal="center" vertical="center"/>
    </xf>
    <xf numFmtId="0" fontId="11" fillId="6" borderId="4" xfId="0" applyFont="1" applyFill="1" applyBorder="1" applyAlignment="1">
      <alignment horizontal="center" vertical="center"/>
    </xf>
    <xf numFmtId="0" fontId="11" fillId="6" borderId="3" xfId="0" applyFont="1" applyFill="1" applyBorder="1" applyAlignment="1">
      <alignment horizontal="center" vertical="center"/>
    </xf>
    <xf numFmtId="0" fontId="5" fillId="15" borderId="1" xfId="0" applyFont="1" applyFill="1" applyBorder="1" applyAlignment="1">
      <alignment horizontal="left" vertical="center"/>
    </xf>
    <xf numFmtId="0" fontId="5" fillId="0" borderId="4" xfId="0" applyFont="1" applyBorder="1" applyAlignment="1">
      <alignment horizontal="left" vertical="center"/>
    </xf>
    <xf numFmtId="0" fontId="5" fillId="0" borderId="7" xfId="0" applyFont="1" applyBorder="1" applyAlignment="1">
      <alignment horizontal="center" vertical="center"/>
    </xf>
    <xf numFmtId="0" fontId="5" fillId="0" borderId="0" xfId="0" applyFont="1" applyAlignment="1">
      <alignment horizontal="center" vertical="center"/>
    </xf>
    <xf numFmtId="0" fontId="0" fillId="3" borderId="4" xfId="0" applyFill="1" applyBorder="1" applyAlignment="1">
      <alignment horizontal="left" vertical="center"/>
    </xf>
    <xf numFmtId="0" fontId="0" fillId="3" borderId="8" xfId="0" applyFill="1" applyBorder="1" applyAlignment="1">
      <alignment horizontal="center" vertical="center"/>
    </xf>
    <xf numFmtId="0" fontId="0" fillId="3" borderId="7" xfId="0" applyFill="1" applyBorder="1" applyAlignment="1">
      <alignment horizontal="center" vertical="center"/>
    </xf>
    <xf numFmtId="0" fontId="0" fillId="3" borderId="9" xfId="0" applyFill="1" applyBorder="1" applyAlignment="1">
      <alignment horizontal="center" vertical="center"/>
    </xf>
    <xf numFmtId="0" fontId="0" fillId="3" borderId="10" xfId="0" applyFill="1" applyBorder="1" applyAlignment="1">
      <alignment horizontal="left" vertical="center"/>
    </xf>
    <xf numFmtId="0" fontId="0" fillId="3" borderId="5" xfId="0" applyFill="1" applyBorder="1" applyAlignment="1">
      <alignment horizontal="left" vertical="center"/>
    </xf>
    <xf numFmtId="0" fontId="0" fillId="3" borderId="6" xfId="0" applyFill="1" applyBorder="1" applyAlignment="1">
      <alignment horizontal="left" vertical="center"/>
    </xf>
    <xf numFmtId="0" fontId="12" fillId="14" borderId="2" xfId="0" applyFont="1" applyFill="1" applyBorder="1" applyAlignment="1">
      <alignment horizontal="center"/>
    </xf>
    <xf numFmtId="0" fontId="12" fillId="14" borderId="4" xfId="0" applyFont="1" applyFill="1" applyBorder="1" applyAlignment="1">
      <alignment horizontal="center"/>
    </xf>
    <xf numFmtId="0" fontId="12" fillId="14" borderId="3" xfId="0" applyFont="1" applyFill="1" applyBorder="1" applyAlignment="1">
      <alignment horizontal="center"/>
    </xf>
    <xf numFmtId="0" fontId="11" fillId="6" borderId="2" xfId="0" applyFont="1" applyFill="1" applyBorder="1" applyAlignment="1">
      <alignment horizontal="left" vertical="center"/>
    </xf>
    <xf numFmtId="0" fontId="11" fillId="6" borderId="3" xfId="0" applyFont="1" applyFill="1" applyBorder="1" applyAlignment="1">
      <alignment horizontal="left" vertical="center"/>
    </xf>
    <xf numFmtId="0" fontId="11" fillId="2" borderId="2" xfId="0" applyFont="1" applyFill="1" applyBorder="1" applyAlignment="1">
      <alignment horizontal="center" vertical="center"/>
    </xf>
    <xf numFmtId="0" fontId="11" fillId="2" borderId="3" xfId="0" applyFont="1" applyFill="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0" fillId="0" borderId="3" xfId="0" applyBorder="1" applyAlignment="1">
      <alignment horizontal="center" vertical="center"/>
    </xf>
    <xf numFmtId="0" fontId="0" fillId="13" borderId="2" xfId="0" applyFill="1" applyBorder="1" applyAlignment="1">
      <alignment horizontal="left" vertical="center"/>
    </xf>
    <xf numFmtId="0" fontId="0" fillId="13" borderId="4" xfId="0" applyFill="1" applyBorder="1" applyAlignment="1">
      <alignment horizontal="left" vertical="center"/>
    </xf>
    <xf numFmtId="0" fontId="0" fillId="13" borderId="3" xfId="0" applyFill="1" applyBorder="1" applyAlignment="1">
      <alignment horizontal="left" vertical="center"/>
    </xf>
    <xf numFmtId="0" fontId="11" fillId="6" borderId="4" xfId="0" applyFont="1" applyFill="1" applyBorder="1" applyAlignment="1">
      <alignment horizontal="left" vertical="center"/>
    </xf>
    <xf numFmtId="0" fontId="5" fillId="6" borderId="2" xfId="0" applyFont="1" applyFill="1" applyBorder="1" applyAlignment="1">
      <alignment horizontal="center" vertical="center"/>
    </xf>
    <xf numFmtId="0" fontId="5" fillId="6" borderId="4" xfId="0" applyFont="1" applyFill="1" applyBorder="1" applyAlignment="1">
      <alignment horizontal="center" vertical="center"/>
    </xf>
    <xf numFmtId="0" fontId="5" fillId="6" borderId="3" xfId="0" applyFont="1" applyFill="1" applyBorder="1" applyAlignment="1">
      <alignment horizontal="center" vertical="center"/>
    </xf>
    <xf numFmtId="165" fontId="5" fillId="3" borderId="14" xfId="0" applyNumberFormat="1" applyFont="1" applyFill="1" applyBorder="1" applyAlignment="1">
      <alignment horizontal="center" vertical="center"/>
    </xf>
    <xf numFmtId="165" fontId="5" fillId="3" borderId="15" xfId="0" applyNumberFormat="1" applyFont="1" applyFill="1" applyBorder="1" applyAlignment="1">
      <alignment horizontal="center" vertical="center"/>
    </xf>
    <xf numFmtId="0" fontId="11" fillId="6" borderId="10" xfId="0" applyFont="1" applyFill="1" applyBorder="1" applyAlignment="1">
      <alignment horizontal="center" vertical="center"/>
    </xf>
    <xf numFmtId="0" fontId="11" fillId="6" borderId="5" xfId="0" applyFont="1" applyFill="1" applyBorder="1" applyAlignment="1">
      <alignment horizontal="center" vertical="center"/>
    </xf>
    <xf numFmtId="0" fontId="11" fillId="6" borderId="1" xfId="0" applyFont="1" applyFill="1" applyBorder="1" applyAlignment="1">
      <alignment horizontal="left" vertic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3" xfId="0" applyFont="1" applyBorder="1" applyAlignment="1">
      <alignment horizontal="center" vertical="center"/>
    </xf>
    <xf numFmtId="0" fontId="0" fillId="0" borderId="5" xfId="0" applyBorder="1" applyAlignment="1">
      <alignment horizontal="center"/>
    </xf>
    <xf numFmtId="0" fontId="0" fillId="0" borderId="6" xfId="0" applyBorder="1" applyAlignment="1">
      <alignment horizontal="center"/>
    </xf>
    <xf numFmtId="0" fontId="12" fillId="0" borderId="2" xfId="0" applyFont="1" applyBorder="1" applyAlignment="1">
      <alignment horizontal="center"/>
    </xf>
    <xf numFmtId="0" fontId="12" fillId="0" borderId="4" xfId="0" applyFont="1" applyBorder="1" applyAlignment="1">
      <alignment horizontal="center"/>
    </xf>
    <xf numFmtId="0" fontId="12" fillId="0" borderId="3" xfId="0" applyFont="1" applyBorder="1" applyAlignment="1">
      <alignment horizontal="center"/>
    </xf>
    <xf numFmtId="0" fontId="12" fillId="0" borderId="1" xfId="0" applyFont="1" applyBorder="1" applyAlignment="1">
      <alignment horizontal="center" vertical="center"/>
    </xf>
    <xf numFmtId="0" fontId="0" fillId="7" borderId="2" xfId="0" applyFill="1" applyBorder="1" applyAlignment="1">
      <alignment horizontal="center" vertical="center"/>
    </xf>
    <xf numFmtId="0" fontId="0" fillId="7" borderId="3" xfId="0" applyFill="1" applyBorder="1" applyAlignment="1">
      <alignment horizontal="center" vertical="center"/>
    </xf>
    <xf numFmtId="0" fontId="5" fillId="6" borderId="1" xfId="0" applyFont="1" applyFill="1" applyBorder="1" applyAlignment="1">
      <alignment horizontal="center" vertical="center"/>
    </xf>
    <xf numFmtId="0" fontId="0" fillId="0" borderId="2" xfId="0" applyBorder="1" applyAlignment="1">
      <alignment horizontal="center"/>
    </xf>
    <xf numFmtId="0" fontId="0" fillId="0" borderId="3" xfId="0" applyBorder="1" applyAlignment="1">
      <alignment horizontal="center"/>
    </xf>
    <xf numFmtId="0" fontId="0" fillId="0" borderId="0" xfId="0" applyFill="1" applyBorder="1" applyAlignment="1">
      <alignment horizontal="center" vertical="center"/>
    </xf>
    <xf numFmtId="0" fontId="0" fillId="0" borderId="16" xfId="0" applyFill="1" applyBorder="1" applyAlignment="1">
      <alignment horizontal="center" vertical="center"/>
    </xf>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25" borderId="2" xfId="0" applyFill="1" applyBorder="1" applyAlignment="1">
      <alignment horizontal="center" vertical="center"/>
    </xf>
    <xf numFmtId="0" fontId="0" fillId="25" borderId="4" xfId="0" applyFill="1" applyBorder="1" applyAlignment="1">
      <alignment horizontal="center" vertical="center"/>
    </xf>
    <xf numFmtId="0" fontId="0" fillId="25" borderId="3" xfId="0" applyFill="1" applyBorder="1" applyAlignment="1">
      <alignment horizontal="center" vertical="center"/>
    </xf>
    <xf numFmtId="0" fontId="5" fillId="6" borderId="2" xfId="0" applyFont="1" applyFill="1" applyBorder="1" applyAlignment="1">
      <alignment horizontal="left" vertical="center"/>
    </xf>
    <xf numFmtId="0" fontId="5" fillId="6" borderId="4" xfId="0" applyFont="1" applyFill="1" applyBorder="1" applyAlignment="1">
      <alignment horizontal="left" vertical="center"/>
    </xf>
    <xf numFmtId="0" fontId="21" fillId="6" borderId="2" xfId="0" applyFont="1" applyFill="1" applyBorder="1" applyAlignment="1">
      <alignment horizontal="center" vertical="center"/>
    </xf>
    <xf numFmtId="0" fontId="21" fillId="6" borderId="4" xfId="0" applyFont="1" applyFill="1" applyBorder="1" applyAlignment="1">
      <alignment horizontal="center" vertical="center"/>
    </xf>
    <xf numFmtId="0" fontId="21" fillId="6" borderId="3" xfId="0" applyFont="1" applyFill="1" applyBorder="1" applyAlignment="1">
      <alignment horizontal="center" vertical="center"/>
    </xf>
    <xf numFmtId="0" fontId="0" fillId="11" borderId="1" xfId="0" applyFill="1" applyBorder="1" applyAlignment="1">
      <alignment horizontal="center" vertical="center"/>
    </xf>
    <xf numFmtId="0" fontId="8" fillId="3" borderId="2"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3" xfId="0" applyFont="1" applyFill="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27" fillId="0" borderId="2" xfId="0" applyFont="1" applyBorder="1" applyAlignment="1">
      <alignment horizontal="center" vertical="center"/>
    </xf>
    <xf numFmtId="0" fontId="27" fillId="0" borderId="3" xfId="0" applyFont="1" applyBorder="1" applyAlignment="1">
      <alignment horizontal="center" vertical="center"/>
    </xf>
    <xf numFmtId="0" fontId="27" fillId="0" borderId="2" xfId="0" applyFont="1" applyBorder="1" applyAlignment="1">
      <alignment horizontal="left" vertical="center"/>
    </xf>
    <xf numFmtId="0" fontId="27" fillId="0" borderId="3" xfId="0" applyFont="1" applyBorder="1" applyAlignment="1">
      <alignment horizontal="left" vertical="center"/>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10"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8" fillId="6" borderId="1" xfId="0" applyFont="1" applyFill="1" applyBorder="1" applyAlignment="1">
      <alignment horizontal="center" vertical="center"/>
    </xf>
    <xf numFmtId="165" fontId="0" fillId="3" borderId="2" xfId="0" applyNumberFormat="1" applyFill="1" applyBorder="1" applyAlignment="1">
      <alignment horizontal="center" vertical="center"/>
    </xf>
    <xf numFmtId="165" fontId="0" fillId="3" borderId="3" xfId="0" applyNumberFormat="1" applyFill="1" applyBorder="1" applyAlignment="1">
      <alignment horizontal="center" vertical="center"/>
    </xf>
    <xf numFmtId="0" fontId="17" fillId="3" borderId="2" xfId="0" applyFont="1" applyFill="1" applyBorder="1" applyAlignment="1">
      <alignment horizontal="center" vertical="center"/>
    </xf>
    <xf numFmtId="0" fontId="17" fillId="3" borderId="4" xfId="0" applyFont="1" applyFill="1" applyBorder="1" applyAlignment="1">
      <alignment horizontal="center" vertical="center"/>
    </xf>
    <xf numFmtId="0" fontId="17" fillId="3" borderId="3" xfId="0" applyFont="1" applyFill="1" applyBorder="1" applyAlignment="1">
      <alignment horizontal="center" vertical="center"/>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17" fillId="3" borderId="10" xfId="0" applyFont="1" applyFill="1" applyBorder="1" applyAlignment="1">
      <alignment horizontal="center" vertical="center"/>
    </xf>
    <xf numFmtId="0" fontId="17" fillId="3" borderId="5" xfId="0" applyFont="1" applyFill="1" applyBorder="1" applyAlignment="1">
      <alignment horizontal="center" vertical="center"/>
    </xf>
    <xf numFmtId="0" fontId="17" fillId="3" borderId="6" xfId="0" applyFont="1" applyFill="1" applyBorder="1" applyAlignment="1">
      <alignment horizontal="center" vertical="center"/>
    </xf>
    <xf numFmtId="0" fontId="19" fillId="0" borderId="8" xfId="0" applyFont="1" applyBorder="1" applyAlignment="1">
      <alignment horizontal="center" vertical="center"/>
    </xf>
    <xf numFmtId="0" fontId="19" fillId="0" borderId="7" xfId="0" applyFont="1" applyBorder="1" applyAlignment="1">
      <alignment horizontal="center" vertical="center"/>
    </xf>
    <xf numFmtId="0" fontId="19" fillId="0" borderId="9" xfId="0" applyFont="1" applyBorder="1" applyAlignment="1">
      <alignment horizontal="center" vertical="center"/>
    </xf>
    <xf numFmtId="0" fontId="19" fillId="0" borderId="10" xfId="0" applyFont="1" applyBorder="1" applyAlignment="1">
      <alignment horizontal="center" vertical="center"/>
    </xf>
    <xf numFmtId="0" fontId="19" fillId="0" borderId="5" xfId="0" applyFont="1" applyBorder="1" applyAlignment="1">
      <alignment horizontal="center" vertical="center"/>
    </xf>
    <xf numFmtId="0" fontId="19" fillId="0" borderId="6" xfId="0" applyFont="1" applyBorder="1" applyAlignment="1">
      <alignment horizontal="center" vertical="center"/>
    </xf>
    <xf numFmtId="0" fontId="0" fillId="0" borderId="13" xfId="0" applyBorder="1" applyAlignment="1">
      <alignment horizontal="center" vertical="center"/>
    </xf>
    <xf numFmtId="0" fontId="0" fillId="0" borderId="16"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5" fillId="0" borderId="15" xfId="0" applyFont="1" applyBorder="1" applyAlignment="1">
      <alignment horizontal="center" vertical="center"/>
    </xf>
    <xf numFmtId="0" fontId="0" fillId="11" borderId="2" xfId="0" applyFill="1" applyBorder="1" applyAlignment="1">
      <alignment horizontal="center" vertical="center"/>
    </xf>
    <xf numFmtId="0" fontId="0" fillId="11" borderId="4" xfId="0" applyFill="1" applyBorder="1" applyAlignment="1">
      <alignment horizontal="center" vertical="center"/>
    </xf>
    <xf numFmtId="0" fontId="0" fillId="11" borderId="3" xfId="0" applyFill="1" applyBorder="1" applyAlignment="1">
      <alignment horizontal="center" vertical="center"/>
    </xf>
    <xf numFmtId="0" fontId="0" fillId="0" borderId="8" xfId="0" applyBorder="1" applyAlignment="1">
      <alignment horizontal="center" vertical="center"/>
    </xf>
    <xf numFmtId="0" fontId="0" fillId="2" borderId="0" xfId="0" applyFill="1" applyBorder="1" applyAlignment="1">
      <alignment horizontal="left" vertical="center"/>
    </xf>
    <xf numFmtId="0" fontId="0" fillId="17" borderId="1" xfId="0" applyFill="1" applyBorder="1" applyAlignment="1">
      <alignment horizontal="center" vertical="center"/>
    </xf>
    <xf numFmtId="0" fontId="17" fillId="3" borderId="8" xfId="0" applyFont="1" applyFill="1" applyBorder="1" applyAlignment="1">
      <alignment horizontal="center" vertical="center"/>
    </xf>
    <xf numFmtId="0" fontId="17" fillId="3" borderId="7" xfId="0" applyFont="1" applyFill="1" applyBorder="1" applyAlignment="1">
      <alignment horizontal="center" vertical="center"/>
    </xf>
    <xf numFmtId="0" fontId="17" fillId="3" borderId="9" xfId="0" applyFont="1" applyFill="1" applyBorder="1" applyAlignment="1">
      <alignment horizontal="center" vertical="center"/>
    </xf>
    <xf numFmtId="0" fontId="0" fillId="0" borderId="5" xfId="0" applyBorder="1" applyAlignment="1">
      <alignment horizontal="center" vertical="center"/>
    </xf>
    <xf numFmtId="0" fontId="17" fillId="3" borderId="0" xfId="0" applyFont="1" applyFill="1" applyAlignment="1">
      <alignment horizontal="center" vertical="center"/>
    </xf>
    <xf numFmtId="0" fontId="0" fillId="6" borderId="3" xfId="0" applyFill="1" applyBorder="1" applyAlignment="1">
      <alignment horizontal="left" vertical="center"/>
    </xf>
    <xf numFmtId="0" fontId="0" fillId="21" borderId="1" xfId="0" applyFill="1" applyBorder="1" applyAlignment="1">
      <alignment horizontal="center" vertical="center"/>
    </xf>
    <xf numFmtId="0" fontId="0" fillId="0" borderId="1" xfId="0" applyBorder="1" applyAlignment="1">
      <alignment horizontal="center" vertical="center"/>
    </xf>
    <xf numFmtId="0" fontId="0" fillId="0" borderId="0" xfId="0" applyBorder="1" applyAlignment="1">
      <alignment horizontal="center" vertical="center"/>
    </xf>
    <xf numFmtId="0" fontId="8" fillId="6" borderId="2" xfId="0" applyFont="1" applyFill="1" applyBorder="1" applyAlignment="1">
      <alignment horizontal="center" vertical="center"/>
    </xf>
    <xf numFmtId="0" fontId="8" fillId="6" borderId="4" xfId="0" applyFont="1" applyFill="1" applyBorder="1" applyAlignment="1">
      <alignment horizontal="center" vertical="center"/>
    </xf>
    <xf numFmtId="0" fontId="8" fillId="6" borderId="3" xfId="0" applyFont="1" applyFill="1" applyBorder="1" applyAlignment="1">
      <alignment horizontal="center" vertical="center"/>
    </xf>
    <xf numFmtId="0" fontId="19" fillId="3" borderId="0" xfId="0" applyFont="1" applyFill="1" applyAlignment="1">
      <alignment horizontal="center" vertical="center"/>
    </xf>
    <xf numFmtId="0" fontId="36" fillId="0" borderId="0" xfId="0" applyFont="1" applyAlignment="1">
      <alignment horizontal="center" vertical="center"/>
    </xf>
    <xf numFmtId="0" fontId="0" fillId="26" borderId="14" xfId="0" applyFill="1" applyBorder="1" applyAlignment="1">
      <alignment horizontal="center" vertical="center"/>
    </xf>
    <xf numFmtId="0" fontId="0" fillId="26" borderId="19" xfId="0" applyFill="1" applyBorder="1" applyAlignment="1">
      <alignment horizontal="center" vertical="center"/>
    </xf>
    <xf numFmtId="0" fontId="0" fillId="26" borderId="15" xfId="0" applyFill="1" applyBorder="1" applyAlignment="1">
      <alignment horizontal="center" vertical="center"/>
    </xf>
    <xf numFmtId="165" fontId="0" fillId="0" borderId="14" xfId="0" applyNumberFormat="1" applyBorder="1" applyAlignment="1">
      <alignment horizontal="center" vertical="center"/>
    </xf>
    <xf numFmtId="165" fontId="0" fillId="0" borderId="19" xfId="0" applyNumberFormat="1" applyBorder="1" applyAlignment="1">
      <alignment horizontal="center" vertical="center"/>
    </xf>
    <xf numFmtId="165" fontId="0" fillId="0" borderId="15" xfId="0" applyNumberFormat="1" applyBorder="1" applyAlignment="1">
      <alignment horizontal="center" vertical="center"/>
    </xf>
    <xf numFmtId="0" fontId="39" fillId="0" borderId="8" xfId="1" applyFont="1" applyBorder="1" applyAlignment="1">
      <alignment horizontal="center"/>
    </xf>
    <xf numFmtId="0" fontId="39" fillId="0" borderId="7" xfId="1" applyFont="1" applyBorder="1" applyAlignment="1">
      <alignment horizontal="center"/>
    </xf>
    <xf numFmtId="0" fontId="39" fillId="0" borderId="9" xfId="1" applyFont="1" applyBorder="1" applyAlignment="1">
      <alignment horizontal="center"/>
    </xf>
    <xf numFmtId="0" fontId="39" fillId="0" borderId="10" xfId="1" applyFont="1" applyBorder="1" applyAlignment="1">
      <alignment horizontal="center"/>
    </xf>
    <xf numFmtId="0" fontId="39" fillId="0" borderId="5" xfId="1" applyFont="1" applyBorder="1" applyAlignment="1">
      <alignment horizontal="center"/>
    </xf>
    <xf numFmtId="0" fontId="39" fillId="0" borderId="6" xfId="1" applyFont="1" applyBorder="1" applyAlignment="1">
      <alignment horizontal="center"/>
    </xf>
    <xf numFmtId="0" fontId="40" fillId="0" borderId="0" xfId="1" applyFont="1" applyAlignment="1">
      <alignment horizontal="center" vertical="center"/>
    </xf>
    <xf numFmtId="0" fontId="38" fillId="6" borderId="1" xfId="1" applyFill="1" applyBorder="1" applyAlignment="1">
      <alignment horizontal="center"/>
    </xf>
    <xf numFmtId="0" fontId="38" fillId="6" borderId="2" xfId="1" applyFill="1" applyBorder="1" applyAlignment="1">
      <alignment horizontal="center"/>
    </xf>
    <xf numFmtId="0" fontId="38" fillId="6" borderId="3" xfId="1" applyFill="1" applyBorder="1" applyAlignment="1">
      <alignment horizontal="center"/>
    </xf>
    <xf numFmtId="0" fontId="38" fillId="6" borderId="1" xfId="1" applyFill="1" applyBorder="1" applyAlignment="1">
      <alignment horizontal="left" vertical="center"/>
    </xf>
    <xf numFmtId="0" fontId="38" fillId="6" borderId="2" xfId="1" applyFill="1" applyBorder="1" applyAlignment="1">
      <alignment horizontal="left" vertical="center"/>
    </xf>
    <xf numFmtId="0" fontId="38" fillId="6" borderId="3" xfId="1" applyFill="1" applyBorder="1" applyAlignment="1">
      <alignment horizontal="left" vertical="center"/>
    </xf>
    <xf numFmtId="0" fontId="44" fillId="0" borderId="0" xfId="1" applyFont="1" applyAlignment="1">
      <alignment horizontal="center" vertical="center"/>
    </xf>
    <xf numFmtId="0" fontId="38" fillId="0" borderId="0" xfId="1" applyAlignment="1">
      <alignment horizontal="center" vertical="center"/>
    </xf>
    <xf numFmtId="0" fontId="38" fillId="2" borderId="0" xfId="1" applyFill="1" applyAlignment="1">
      <alignment horizontal="center" vertical="center"/>
    </xf>
    <xf numFmtId="0" fontId="38" fillId="17" borderId="0" xfId="1" applyFont="1" applyFill="1" applyAlignment="1">
      <alignment horizontal="center" vertical="center"/>
    </xf>
    <xf numFmtId="0" fontId="39" fillId="27" borderId="8" xfId="1" applyFont="1" applyFill="1" applyBorder="1" applyAlignment="1">
      <alignment horizontal="center"/>
    </xf>
    <xf numFmtId="0" fontId="39" fillId="27" borderId="7" xfId="1" applyFont="1" applyFill="1" applyBorder="1" applyAlignment="1">
      <alignment horizontal="center"/>
    </xf>
    <xf numFmtId="0" fontId="39" fillId="27" borderId="9" xfId="1" applyFont="1" applyFill="1" applyBorder="1" applyAlignment="1">
      <alignment horizontal="center"/>
    </xf>
    <xf numFmtId="0" fontId="39" fillId="27" borderId="10" xfId="1" applyFont="1" applyFill="1" applyBorder="1" applyAlignment="1">
      <alignment horizontal="center"/>
    </xf>
    <xf numFmtId="0" fontId="39" fillId="27" borderId="5" xfId="1" applyFont="1" applyFill="1" applyBorder="1" applyAlignment="1">
      <alignment horizontal="center"/>
    </xf>
    <xf numFmtId="0" fontId="39" fillId="27" borderId="6" xfId="1" applyFont="1" applyFill="1" applyBorder="1" applyAlignment="1">
      <alignment horizontal="center"/>
    </xf>
    <xf numFmtId="0" fontId="39" fillId="27" borderId="8" xfId="1" applyFont="1" applyFill="1" applyBorder="1" applyAlignment="1">
      <alignment horizontal="center" vertical="center"/>
    </xf>
    <xf numFmtId="0" fontId="39" fillId="27" borderId="7" xfId="1" applyFont="1" applyFill="1" applyBorder="1" applyAlignment="1">
      <alignment horizontal="center" vertical="center"/>
    </xf>
    <xf numFmtId="0" fontId="39" fillId="27" borderId="9" xfId="1" applyFont="1" applyFill="1" applyBorder="1" applyAlignment="1">
      <alignment horizontal="center" vertical="center"/>
    </xf>
    <xf numFmtId="0" fontId="39" fillId="27" borderId="10" xfId="1" applyFont="1" applyFill="1" applyBorder="1" applyAlignment="1">
      <alignment horizontal="center" vertical="center"/>
    </xf>
    <xf numFmtId="0" fontId="39" fillId="27" borderId="5" xfId="1" applyFont="1" applyFill="1" applyBorder="1" applyAlignment="1">
      <alignment horizontal="center" vertical="center"/>
    </xf>
    <xf numFmtId="0" fontId="39" fillId="27" borderId="6" xfId="1" applyFont="1" applyFill="1" applyBorder="1" applyAlignment="1">
      <alignment horizontal="center" vertical="center"/>
    </xf>
    <xf numFmtId="165" fontId="38" fillId="17" borderId="0" xfId="1" applyNumberFormat="1" applyFont="1" applyFill="1" applyAlignment="1">
      <alignment horizontal="center" vertical="center"/>
    </xf>
    <xf numFmtId="0" fontId="45" fillId="0" borderId="8" xfId="1" applyFont="1" applyBorder="1" applyAlignment="1">
      <alignment horizontal="center" vertical="center"/>
    </xf>
    <xf numFmtId="0" fontId="45" fillId="0" borderId="7" xfId="1" applyFont="1" applyBorder="1" applyAlignment="1">
      <alignment horizontal="center" vertical="center"/>
    </xf>
    <xf numFmtId="0" fontId="45" fillId="0" borderId="9" xfId="1" applyFont="1" applyBorder="1" applyAlignment="1">
      <alignment horizontal="center" vertical="center"/>
    </xf>
    <xf numFmtId="0" fontId="45" fillId="0" borderId="10" xfId="1" applyFont="1" applyBorder="1" applyAlignment="1">
      <alignment horizontal="center" vertical="center"/>
    </xf>
    <xf numFmtId="0" fontId="45" fillId="0" borderId="5" xfId="1" applyFont="1" applyBorder="1" applyAlignment="1">
      <alignment horizontal="center" vertical="center"/>
    </xf>
    <xf numFmtId="0" fontId="45" fillId="0" borderId="6" xfId="1" applyFont="1" applyBorder="1" applyAlignment="1">
      <alignment horizontal="center" vertical="center"/>
    </xf>
    <xf numFmtId="0" fontId="46" fillId="2" borderId="2" xfId="1" applyFont="1" applyFill="1" applyBorder="1" applyAlignment="1">
      <alignment horizontal="center" vertical="center"/>
    </xf>
    <xf numFmtId="0" fontId="47" fillId="2" borderId="3" xfId="1" applyFont="1" applyFill="1" applyBorder="1" applyAlignment="1">
      <alignment horizontal="center" vertical="center"/>
    </xf>
    <xf numFmtId="0" fontId="40" fillId="0" borderId="0" xfId="1" applyFont="1" applyBorder="1" applyAlignment="1">
      <alignment horizontal="center" vertical="center"/>
    </xf>
    <xf numFmtId="0" fontId="39" fillId="13" borderId="8" xfId="1" applyFont="1" applyFill="1" applyBorder="1" applyAlignment="1">
      <alignment horizontal="center" vertical="center"/>
    </xf>
    <xf numFmtId="0" fontId="39" fillId="13" borderId="7" xfId="1" applyFont="1" applyFill="1" applyBorder="1" applyAlignment="1">
      <alignment horizontal="center" vertical="center"/>
    </xf>
    <xf numFmtId="0" fontId="39" fillId="13" borderId="9" xfId="1" applyFont="1" applyFill="1" applyBorder="1" applyAlignment="1">
      <alignment horizontal="center" vertical="center"/>
    </xf>
    <xf numFmtId="0" fontId="39" fillId="13" borderId="10" xfId="1" applyFont="1" applyFill="1" applyBorder="1" applyAlignment="1">
      <alignment horizontal="center" vertical="center"/>
    </xf>
    <xf numFmtId="0" fontId="39" fillId="13" borderId="5" xfId="1" applyFont="1" applyFill="1" applyBorder="1" applyAlignment="1">
      <alignment horizontal="center" vertical="center"/>
    </xf>
    <xf numFmtId="0" fontId="39" fillId="13" borderId="6" xfId="1" applyFont="1" applyFill="1" applyBorder="1" applyAlignment="1">
      <alignment horizontal="center" vertical="center"/>
    </xf>
    <xf numFmtId="0" fontId="38" fillId="2" borderId="0" xfId="1" applyFont="1" applyFill="1" applyAlignment="1">
      <alignment horizontal="center" vertical="center"/>
    </xf>
    <xf numFmtId="0" fontId="38" fillId="12" borderId="4" xfId="1" applyFill="1" applyBorder="1" applyAlignment="1">
      <alignment horizontal="center"/>
    </xf>
    <xf numFmtId="0" fontId="38" fillId="12" borderId="3" xfId="1" applyFill="1" applyBorder="1" applyAlignment="1">
      <alignment horizontal="center"/>
    </xf>
    <xf numFmtId="0" fontId="0" fillId="8" borderId="2" xfId="0" applyFill="1" applyBorder="1" applyAlignment="1">
      <alignment horizontal="center" vertical="center"/>
    </xf>
    <xf numFmtId="0" fontId="0" fillId="8" borderId="4" xfId="0" applyFill="1" applyBorder="1" applyAlignment="1">
      <alignment horizontal="center" vertical="center"/>
    </xf>
    <xf numFmtId="0" fontId="0" fillId="8" borderId="3" xfId="0" applyFill="1" applyBorder="1" applyAlignment="1">
      <alignment horizontal="center" vertical="center"/>
    </xf>
    <xf numFmtId="0" fontId="0" fillId="8" borderId="14" xfId="0" applyFill="1" applyBorder="1" applyAlignment="1">
      <alignment horizontal="center"/>
    </xf>
    <xf numFmtId="0" fontId="0" fillId="8" borderId="19" xfId="0" applyFill="1" applyBorder="1" applyAlignment="1">
      <alignment horizontal="center"/>
    </xf>
    <xf numFmtId="0" fontId="0" fillId="8" borderId="15" xfId="0" applyFill="1" applyBorder="1" applyAlignment="1">
      <alignment horizontal="center"/>
    </xf>
    <xf numFmtId="0" fontId="5" fillId="0" borderId="1" xfId="0" applyFont="1" applyBorder="1" applyAlignment="1">
      <alignment horizontal="left" vertical="center"/>
    </xf>
    <xf numFmtId="0" fontId="24" fillId="13" borderId="8" xfId="0" applyFont="1" applyFill="1" applyBorder="1" applyAlignment="1">
      <alignment horizontal="center" vertical="center"/>
    </xf>
    <xf numFmtId="0" fontId="24" fillId="13" borderId="7" xfId="0" applyFont="1" applyFill="1" applyBorder="1" applyAlignment="1">
      <alignment horizontal="center" vertical="center"/>
    </xf>
    <xf numFmtId="0" fontId="24" fillId="13" borderId="9" xfId="0" applyFont="1" applyFill="1" applyBorder="1" applyAlignment="1">
      <alignment horizontal="center" vertical="center"/>
    </xf>
    <xf numFmtId="0" fontId="24" fillId="13" borderId="10" xfId="0" applyFont="1" applyFill="1" applyBorder="1" applyAlignment="1">
      <alignment horizontal="center" vertical="center"/>
    </xf>
    <xf numFmtId="0" fontId="24" fillId="13" borderId="5" xfId="0" applyFont="1" applyFill="1" applyBorder="1" applyAlignment="1">
      <alignment horizontal="center" vertical="center"/>
    </xf>
    <xf numFmtId="0" fontId="24" fillId="13" borderId="6" xfId="0" applyFont="1" applyFill="1" applyBorder="1" applyAlignment="1">
      <alignment horizontal="center" vertical="center"/>
    </xf>
    <xf numFmtId="0" fontId="0" fillId="8" borderId="8" xfId="0" applyFill="1" applyBorder="1" applyAlignment="1">
      <alignment horizontal="center" vertical="center"/>
    </xf>
    <xf numFmtId="0" fontId="0" fillId="8" borderId="13" xfId="0" applyFill="1" applyBorder="1" applyAlignment="1">
      <alignment horizontal="center" vertical="center"/>
    </xf>
    <xf numFmtId="0" fontId="0" fillId="8" borderId="10" xfId="0" applyFill="1" applyBorder="1" applyAlignment="1">
      <alignment horizontal="center" vertical="center"/>
    </xf>
    <xf numFmtId="0" fontId="5" fillId="0" borderId="1" xfId="0" applyFont="1" applyBorder="1" applyAlignment="1">
      <alignment horizontal="center" vertical="center"/>
    </xf>
    <xf numFmtId="0" fontId="0" fillId="28" borderId="3" xfId="0" applyFill="1" applyBorder="1" applyAlignment="1">
      <alignment horizontal="center"/>
    </xf>
    <xf numFmtId="0" fontId="5" fillId="3" borderId="1" xfId="0" applyFont="1" applyFill="1" applyBorder="1" applyAlignment="1">
      <alignment horizontal="center" vertical="center"/>
    </xf>
    <xf numFmtId="0" fontId="0" fillId="28" borderId="4" xfId="0" applyFill="1" applyBorder="1" applyAlignment="1">
      <alignment horizontal="center"/>
    </xf>
    <xf numFmtId="0" fontId="5" fillId="3" borderId="4"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2" xfId="0" applyFont="1" applyFill="1" applyBorder="1" applyAlignment="1">
      <alignment horizontal="center" vertical="center"/>
    </xf>
    <xf numFmtId="0" fontId="0" fillId="7" borderId="14" xfId="0" applyFill="1" applyBorder="1" applyAlignment="1">
      <alignment horizontal="center" vertical="center"/>
    </xf>
    <xf numFmtId="0" fontId="0" fillId="7" borderId="19" xfId="0" applyFill="1" applyBorder="1" applyAlignment="1">
      <alignment horizontal="center" vertical="center"/>
    </xf>
    <xf numFmtId="0" fontId="0" fillId="7" borderId="15" xfId="0" applyFill="1" applyBorder="1" applyAlignment="1">
      <alignment horizontal="center" vertical="center"/>
    </xf>
    <xf numFmtId="0" fontId="0" fillId="12" borderId="14" xfId="0" applyFont="1" applyFill="1" applyBorder="1" applyAlignment="1">
      <alignment horizontal="center" vertical="center"/>
    </xf>
    <xf numFmtId="0" fontId="0" fillId="12" borderId="19" xfId="0" applyFont="1" applyFill="1" applyBorder="1" applyAlignment="1">
      <alignment horizontal="center" vertical="center"/>
    </xf>
    <xf numFmtId="0" fontId="0" fillId="12" borderId="15" xfId="0" applyFont="1" applyFill="1" applyBorder="1" applyAlignment="1">
      <alignment horizontal="center" vertical="center"/>
    </xf>
    <xf numFmtId="0" fontId="0" fillId="3" borderId="1" xfId="0" applyFont="1" applyFill="1" applyBorder="1" applyAlignment="1">
      <alignment horizontal="center" vertical="center"/>
    </xf>
    <xf numFmtId="0" fontId="0" fillId="0" borderId="14" xfId="0" applyBorder="1" applyAlignment="1">
      <alignment horizontal="center" vertical="center"/>
    </xf>
    <xf numFmtId="0" fontId="0" fillId="0" borderId="19" xfId="0" applyBorder="1" applyAlignment="1">
      <alignment horizontal="center" vertical="center"/>
    </xf>
    <xf numFmtId="0" fontId="0" fillId="0" borderId="15" xfId="0" applyBorder="1" applyAlignment="1">
      <alignment horizontal="center" vertical="center"/>
    </xf>
    <xf numFmtId="0" fontId="0" fillId="0" borderId="14" xfId="0" applyBorder="1" applyAlignment="1">
      <alignment horizontal="center"/>
    </xf>
    <xf numFmtId="0" fontId="0" fillId="0" borderId="19" xfId="0" applyBorder="1" applyAlignment="1">
      <alignment horizontal="center"/>
    </xf>
    <xf numFmtId="0" fontId="0" fillId="0" borderId="15" xfId="0" applyBorder="1" applyAlignment="1">
      <alignment horizontal="center"/>
    </xf>
    <xf numFmtId="0" fontId="11" fillId="2" borderId="1" xfId="0" applyFont="1" applyFill="1" applyBorder="1" applyAlignment="1">
      <alignment horizontal="center" vertical="center"/>
    </xf>
    <xf numFmtId="0" fontId="11" fillId="29" borderId="14" xfId="0" applyFont="1" applyFill="1" applyBorder="1" applyAlignment="1">
      <alignment horizontal="center" vertical="center"/>
    </xf>
    <xf numFmtId="0" fontId="11" fillId="29" borderId="19" xfId="0" applyFont="1" applyFill="1" applyBorder="1" applyAlignment="1">
      <alignment horizontal="center" vertical="center"/>
    </xf>
    <xf numFmtId="0" fontId="11" fillId="29" borderId="15" xfId="0" applyFont="1" applyFill="1" applyBorder="1" applyAlignment="1">
      <alignment horizontal="center" vertical="center"/>
    </xf>
    <xf numFmtId="0" fontId="47" fillId="11" borderId="2" xfId="0" applyFont="1" applyFill="1" applyBorder="1" applyAlignment="1">
      <alignment horizontal="left" vertical="center"/>
    </xf>
    <xf numFmtId="0" fontId="47" fillId="11" borderId="4" xfId="0" applyFont="1" applyFill="1" applyBorder="1" applyAlignment="1">
      <alignment horizontal="left" vertical="center"/>
    </xf>
    <xf numFmtId="0" fontId="47" fillId="11" borderId="3" xfId="0" applyFont="1" applyFill="1" applyBorder="1" applyAlignment="1">
      <alignment horizontal="left" vertical="center"/>
    </xf>
    <xf numFmtId="0" fontId="0" fillId="16" borderId="1" xfId="0" applyFill="1" applyBorder="1" applyAlignment="1">
      <alignment horizontal="center" vertical="center"/>
    </xf>
    <xf numFmtId="0" fontId="17" fillId="0" borderId="7" xfId="0" applyFont="1" applyBorder="1" applyAlignment="1">
      <alignment horizontal="center" vertical="center"/>
    </xf>
    <xf numFmtId="0" fontId="17" fillId="0" borderId="9" xfId="0" applyFont="1" applyBorder="1" applyAlignment="1">
      <alignment horizontal="center" vertical="center"/>
    </xf>
    <xf numFmtId="0" fontId="17" fillId="0" borderId="10" xfId="0" applyFont="1" applyBorder="1" applyAlignment="1">
      <alignment horizontal="center" vertical="center"/>
    </xf>
    <xf numFmtId="0" fontId="17" fillId="0" borderId="5" xfId="0" applyFont="1" applyBorder="1" applyAlignment="1">
      <alignment horizontal="center" vertical="center"/>
    </xf>
    <xf numFmtId="0" fontId="17" fillId="0" borderId="6" xfId="0" applyFont="1" applyBorder="1" applyAlignment="1">
      <alignment horizontal="center" vertical="center"/>
    </xf>
    <xf numFmtId="0" fontId="22" fillId="0" borderId="18" xfId="0" applyFont="1" applyBorder="1" applyAlignment="1">
      <alignment horizontal="center" vertical="center"/>
    </xf>
    <xf numFmtId="0" fontId="23" fillId="0" borderId="18" xfId="0" applyFont="1" applyBorder="1" applyAlignment="1">
      <alignment horizontal="center" vertical="center"/>
    </xf>
    <xf numFmtId="0" fontId="0" fillId="3" borderId="12" xfId="0" applyFill="1" applyBorder="1" applyAlignment="1">
      <alignment horizontal="center" vertical="center"/>
    </xf>
    <xf numFmtId="0" fontId="0" fillId="3" borderId="11" xfId="0" applyFill="1" applyBorder="1" applyAlignment="1">
      <alignment horizontal="center" vertical="center"/>
    </xf>
    <xf numFmtId="0" fontId="0" fillId="0" borderId="18" xfId="0" applyBorder="1" applyAlignment="1">
      <alignment horizontal="center" vertical="center"/>
    </xf>
    <xf numFmtId="0" fontId="0" fillId="0" borderId="17" xfId="0" applyBorder="1" applyAlignment="1">
      <alignment horizontal="center" vertical="center"/>
    </xf>
    <xf numFmtId="0" fontId="33" fillId="0" borderId="7" xfId="0" applyFont="1" applyBorder="1" applyAlignment="1">
      <alignment horizontal="center" vertical="center"/>
    </xf>
    <xf numFmtId="0" fontId="33" fillId="0" borderId="9" xfId="0" applyFont="1" applyBorder="1" applyAlignment="1">
      <alignment horizontal="center" vertical="center"/>
    </xf>
    <xf numFmtId="0" fontId="33" fillId="0" borderId="10" xfId="0" applyFont="1" applyBorder="1" applyAlignment="1">
      <alignment horizontal="center" vertical="center"/>
    </xf>
    <xf numFmtId="0" fontId="33" fillId="0" borderId="5" xfId="0" applyFont="1" applyBorder="1" applyAlignment="1">
      <alignment horizontal="center" vertical="center"/>
    </xf>
    <xf numFmtId="0" fontId="33" fillId="0" borderId="6" xfId="0" applyFont="1" applyBorder="1" applyAlignment="1">
      <alignment horizontal="center" vertical="center"/>
    </xf>
    <xf numFmtId="0" fontId="14" fillId="3" borderId="1" xfId="0" applyFont="1" applyFill="1" applyBorder="1" applyAlignment="1">
      <alignment horizontal="left" vertical="center"/>
    </xf>
    <xf numFmtId="0" fontId="27" fillId="0" borderId="1" xfId="0" applyFont="1" applyBorder="1" applyAlignment="1">
      <alignment horizontal="center" vertical="center"/>
    </xf>
    <xf numFmtId="0" fontId="0" fillId="16" borderId="2" xfId="0" applyFill="1" applyBorder="1" applyAlignment="1">
      <alignment horizontal="center" vertical="center"/>
    </xf>
    <xf numFmtId="0" fontId="0" fillId="16" borderId="4" xfId="0" applyFill="1" applyBorder="1" applyAlignment="1">
      <alignment horizontal="center" vertical="center"/>
    </xf>
    <xf numFmtId="0" fontId="0" fillId="16" borderId="3" xfId="0" applyFill="1" applyBorder="1" applyAlignment="1">
      <alignment horizontal="center" vertical="center"/>
    </xf>
    <xf numFmtId="0" fontId="0" fillId="17" borderId="2" xfId="0" applyFill="1" applyBorder="1" applyAlignment="1">
      <alignment horizontal="center" vertical="center"/>
    </xf>
    <xf numFmtId="0" fontId="0" fillId="17" borderId="3" xfId="0" applyFill="1" applyBorder="1" applyAlignment="1">
      <alignment horizontal="center" vertical="center"/>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5" fillId="0" borderId="4" xfId="0" applyFont="1" applyBorder="1" applyAlignment="1">
      <alignment horizontal="center" vertical="center"/>
    </xf>
    <xf numFmtId="0" fontId="27" fillId="0" borderId="4" xfId="0" applyFont="1" applyBorder="1" applyAlignment="1">
      <alignment horizontal="center" vertical="center"/>
    </xf>
    <xf numFmtId="0" fontId="17" fillId="3" borderId="1" xfId="0" applyFont="1" applyFill="1" applyBorder="1" applyAlignment="1">
      <alignment horizontal="center" vertical="center"/>
    </xf>
    <xf numFmtId="0" fontId="0" fillId="0" borderId="1" xfId="0" applyBorder="1" applyAlignment="1">
      <alignment horizontal="center" vertical="center" wrapText="1"/>
    </xf>
    <xf numFmtId="0" fontId="14" fillId="3" borderId="1" xfId="0" applyFont="1" applyFill="1" applyBorder="1" applyAlignment="1">
      <alignment horizontal="center" vertical="center"/>
    </xf>
    <xf numFmtId="0" fontId="17" fillId="3" borderId="2" xfId="0" applyFont="1" applyFill="1" applyBorder="1" applyAlignment="1">
      <alignment horizontal="center"/>
    </xf>
    <xf numFmtId="0" fontId="17" fillId="3" borderId="4" xfId="0" applyFont="1" applyFill="1" applyBorder="1" applyAlignment="1">
      <alignment horizontal="center"/>
    </xf>
    <xf numFmtId="0" fontId="17" fillId="3" borderId="3" xfId="0" applyFont="1" applyFill="1" applyBorder="1" applyAlignment="1">
      <alignment horizontal="center"/>
    </xf>
    <xf numFmtId="0" fontId="0" fillId="16" borderId="1" xfId="0" applyFill="1" applyBorder="1" applyAlignment="1">
      <alignment horizontal="center"/>
    </xf>
    <xf numFmtId="0" fontId="0" fillId="3" borderId="1" xfId="0" applyFill="1" applyBorder="1" applyAlignment="1">
      <alignment horizontal="center"/>
    </xf>
    <xf numFmtId="0" fontId="14" fillId="3" borderId="1" xfId="0" applyFont="1" applyFill="1" applyBorder="1" applyAlignment="1">
      <alignment horizontal="center"/>
    </xf>
    <xf numFmtId="0" fontId="0" fillId="0" borderId="2" xfId="0" applyBorder="1" applyAlignment="1">
      <alignment horizontal="center" wrapText="1"/>
    </xf>
    <xf numFmtId="0" fontId="0" fillId="0" borderId="3" xfId="0" applyBorder="1" applyAlignment="1">
      <alignment horizontal="center" wrapText="1"/>
    </xf>
    <xf numFmtId="0" fontId="0" fillId="3" borderId="2" xfId="0" applyFill="1" applyBorder="1" applyAlignment="1">
      <alignment horizontal="center"/>
    </xf>
    <xf numFmtId="0" fontId="0" fillId="3" borderId="3" xfId="0" applyFill="1" applyBorder="1" applyAlignment="1">
      <alignment horizontal="center"/>
    </xf>
    <xf numFmtId="0" fontId="17" fillId="3" borderId="1" xfId="0" applyFont="1" applyFill="1" applyBorder="1" applyAlignment="1">
      <alignment horizontal="center"/>
    </xf>
    <xf numFmtId="0" fontId="27" fillId="0" borderId="1" xfId="0" applyFont="1" applyBorder="1" applyAlignment="1">
      <alignment horizontal="center"/>
    </xf>
    <xf numFmtId="0" fontId="0" fillId="0" borderId="1" xfId="0" applyBorder="1" applyAlignment="1">
      <alignment horizontal="center" wrapText="1"/>
    </xf>
    <xf numFmtId="0" fontId="0" fillId="3" borderId="4" xfId="0" applyFill="1" applyBorder="1" applyAlignment="1">
      <alignment horizontal="center"/>
    </xf>
    <xf numFmtId="0" fontId="8" fillId="3" borderId="1" xfId="0" applyFont="1" applyFill="1" applyBorder="1" applyAlignment="1">
      <alignment horizontal="center"/>
    </xf>
    <xf numFmtId="0" fontId="14" fillId="3" borderId="2" xfId="0" applyFont="1" applyFill="1" applyBorder="1" applyAlignment="1">
      <alignment horizontal="center" vertical="center"/>
    </xf>
    <xf numFmtId="0" fontId="14" fillId="3" borderId="3" xfId="0" applyFont="1" applyFill="1" applyBorder="1" applyAlignment="1">
      <alignment horizontal="center" vertical="center"/>
    </xf>
  </cellXfs>
  <cellStyles count="3">
    <cellStyle name="Normale" xfId="0" builtinId="0"/>
    <cellStyle name="Normale 2" xfId="1"/>
    <cellStyle name="Normale 3" xfId="2"/>
  </cellStyles>
  <dxfs count="0"/>
  <tableStyles count="0" defaultTableStyle="TableStyleMedium2" defaultPivotStyle="PivotStyleLight16"/>
  <colors>
    <mruColors>
      <color rgb="FF66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tmp"/><Relationship Id="rId2" Type="http://schemas.openxmlformats.org/officeDocument/2006/relationships/image" Target="../media/image2.tmp"/><Relationship Id="rId1" Type="http://schemas.openxmlformats.org/officeDocument/2006/relationships/image" Target="../media/image1.tmp"/></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tmp"/><Relationship Id="rId2" Type="http://schemas.openxmlformats.org/officeDocument/2006/relationships/image" Target="../media/image6.emf"/><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2" Type="http://schemas.openxmlformats.org/officeDocument/2006/relationships/image" Target="../media/image9.JPG"/><Relationship Id="rId1" Type="http://schemas.openxmlformats.org/officeDocument/2006/relationships/image" Target="../media/image8.JPG"/></Relationships>
</file>

<file path=xl/drawings/_rels/drawing5.xml.rels><?xml version="1.0" encoding="UTF-8" standalone="yes"?>
<Relationships xmlns="http://schemas.openxmlformats.org/package/2006/relationships"><Relationship Id="rId3" Type="http://schemas.openxmlformats.org/officeDocument/2006/relationships/image" Target="../media/image12.tmp"/><Relationship Id="rId2" Type="http://schemas.openxmlformats.org/officeDocument/2006/relationships/image" Target="../media/image11.tmp"/><Relationship Id="rId1" Type="http://schemas.openxmlformats.org/officeDocument/2006/relationships/image" Target="../media/image10.tmp"/><Relationship Id="rId4" Type="http://schemas.openxmlformats.org/officeDocument/2006/relationships/image" Target="../media/image13.tmp"/></Relationships>
</file>

<file path=xl/drawings/_rels/drawing6.xml.rels><?xml version="1.0" encoding="UTF-8" standalone="yes"?>
<Relationships xmlns="http://schemas.openxmlformats.org/package/2006/relationships"><Relationship Id="rId1" Type="http://schemas.openxmlformats.org/officeDocument/2006/relationships/image" Target="../media/image14.tmp"/></Relationships>
</file>

<file path=xl/drawings/drawing1.xml><?xml version="1.0" encoding="utf-8"?>
<xdr:wsDr xmlns:xdr="http://schemas.openxmlformats.org/drawingml/2006/spreadsheetDrawing" xmlns:a="http://schemas.openxmlformats.org/drawingml/2006/main">
  <xdr:twoCellAnchor editAs="oneCell">
    <xdr:from>
      <xdr:col>25</xdr:col>
      <xdr:colOff>295926</xdr:colOff>
      <xdr:row>6</xdr:row>
      <xdr:rowOff>54916</xdr:rowOff>
    </xdr:from>
    <xdr:to>
      <xdr:col>31</xdr:col>
      <xdr:colOff>572700</xdr:colOff>
      <xdr:row>30</xdr:row>
      <xdr:rowOff>69008</xdr:rowOff>
    </xdr:to>
    <xdr:pic>
      <xdr:nvPicPr>
        <xdr:cNvPr id="2" name="Immagine 1" descr="Ritaglio schermat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231751" y="1369366"/>
          <a:ext cx="3934374" cy="4871842"/>
        </a:xfrm>
        <a:prstGeom prst="rect">
          <a:avLst/>
        </a:prstGeom>
        <a:solidFill>
          <a:srgbClr val="FFFFFF">
            <a:shade val="85000"/>
          </a:srgbClr>
        </a:solidFill>
        <a:ln w="190500" cap="rnd">
          <a:solidFill>
            <a:srgbClr val="FFFFFF"/>
          </a:solidFill>
        </a:ln>
        <a:effectLst>
          <a:outerShdw blurRad="50000" algn="tl" rotWithShape="0">
            <a:srgbClr val="000000">
              <a:alpha val="41000"/>
            </a:srgbClr>
          </a:outerShdw>
        </a:effectLst>
        <a:scene3d>
          <a:camera prst="orthographicFront"/>
          <a:lightRig rig="twoPt" dir="t">
            <a:rot lat="0" lon="0" rev="7800000"/>
          </a:lightRig>
        </a:scene3d>
        <a:sp3d contourW="6350">
          <a:bevelT w="50800" h="16510"/>
          <a:contourClr>
            <a:srgbClr val="C0C0C0"/>
          </a:contourClr>
        </a:sp3d>
      </xdr:spPr>
    </xdr:pic>
    <xdr:clientData/>
  </xdr:twoCellAnchor>
  <xdr:twoCellAnchor editAs="oneCell">
    <xdr:from>
      <xdr:col>18</xdr:col>
      <xdr:colOff>108238</xdr:colOff>
      <xdr:row>6</xdr:row>
      <xdr:rowOff>51233</xdr:rowOff>
    </xdr:from>
    <xdr:to>
      <xdr:col>25</xdr:col>
      <xdr:colOff>78810</xdr:colOff>
      <xdr:row>30</xdr:row>
      <xdr:rowOff>147175</xdr:rowOff>
    </xdr:to>
    <xdr:pic>
      <xdr:nvPicPr>
        <xdr:cNvPr id="3" name="Immagine 2" descr="Ritaglio schermat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776863" y="1365683"/>
          <a:ext cx="4237772" cy="4953692"/>
        </a:xfrm>
        <a:prstGeom prst="rect">
          <a:avLst/>
        </a:prstGeom>
        <a:solidFill>
          <a:srgbClr val="FFFFFF">
            <a:shade val="85000"/>
          </a:srgbClr>
        </a:solidFill>
        <a:ln w="190500" cap="rnd">
          <a:solidFill>
            <a:srgbClr val="FFFFFF"/>
          </a:solidFill>
        </a:ln>
        <a:effectLst>
          <a:outerShdw blurRad="50000" algn="tl" rotWithShape="0">
            <a:srgbClr val="000000">
              <a:alpha val="41000"/>
            </a:srgbClr>
          </a:outerShdw>
        </a:effectLst>
        <a:scene3d>
          <a:camera prst="orthographicFront"/>
          <a:lightRig rig="twoPt" dir="t">
            <a:rot lat="0" lon="0" rev="7800000"/>
          </a:lightRig>
        </a:scene3d>
        <a:sp3d contourW="6350">
          <a:bevelT w="50800" h="16510"/>
          <a:contourClr>
            <a:srgbClr val="C0C0C0"/>
          </a:contourClr>
        </a:sp3d>
      </xdr:spPr>
    </xdr:pic>
    <xdr:clientData/>
  </xdr:twoCellAnchor>
  <xdr:twoCellAnchor editAs="oneCell">
    <xdr:from>
      <xdr:col>18</xdr:col>
      <xdr:colOff>111967</xdr:colOff>
      <xdr:row>0</xdr:row>
      <xdr:rowOff>0</xdr:rowOff>
    </xdr:from>
    <xdr:to>
      <xdr:col>31</xdr:col>
      <xdr:colOff>571500</xdr:colOff>
      <xdr:row>5</xdr:row>
      <xdr:rowOff>61036</xdr:rowOff>
    </xdr:to>
    <xdr:pic>
      <xdr:nvPicPr>
        <xdr:cNvPr id="4" name="Immagine 3" descr="Ritaglio schermata"/>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780592" y="0"/>
          <a:ext cx="8384333" cy="1156411"/>
        </a:xfrm>
        <a:prstGeom prst="rect">
          <a:avLst/>
        </a:prstGeom>
        <a:solidFill>
          <a:srgbClr val="FFFFFF">
            <a:shade val="85000"/>
          </a:srgbClr>
        </a:solidFill>
        <a:ln w="190500" cap="rnd">
          <a:solidFill>
            <a:srgbClr val="FFFFFF"/>
          </a:solidFill>
        </a:ln>
        <a:effectLst>
          <a:outerShdw blurRad="50000" algn="tl" rotWithShape="0">
            <a:srgbClr val="000000">
              <a:alpha val="41000"/>
            </a:srgbClr>
          </a:outerShdw>
        </a:effectLst>
        <a:scene3d>
          <a:camera prst="orthographicFront"/>
          <a:lightRig rig="twoPt" dir="t">
            <a:rot lat="0" lon="0" rev="7800000"/>
          </a:lightRig>
        </a:scene3d>
        <a:sp3d contourW="6350">
          <a:bevelT w="50800" h="16510"/>
          <a:contourClr>
            <a:srgbClr val="C0C0C0"/>
          </a:contourClr>
        </a:sp3d>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28</xdr:col>
      <xdr:colOff>73951</xdr:colOff>
      <xdr:row>31</xdr:row>
      <xdr:rowOff>102596</xdr:rowOff>
    </xdr:to>
    <xdr:pic>
      <xdr:nvPicPr>
        <xdr:cNvPr id="7" name="Immagine 6"/>
        <xdr:cNvPicPr>
          <a:picLocks noChangeAspect="1"/>
        </xdr:cNvPicPr>
      </xdr:nvPicPr>
      <xdr:blipFill>
        <a:blip xmlns:r="http://schemas.openxmlformats.org/officeDocument/2006/relationships" r:embed="rId1"/>
        <a:stretch>
          <a:fillRect/>
        </a:stretch>
      </xdr:blipFill>
      <xdr:spPr>
        <a:xfrm>
          <a:off x="8029575" y="381000"/>
          <a:ext cx="9217951" cy="562709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49</xdr:row>
      <xdr:rowOff>76200</xdr:rowOff>
    </xdr:from>
    <xdr:to>
      <xdr:col>15</xdr:col>
      <xdr:colOff>238125</xdr:colOff>
      <xdr:row>66</xdr:row>
      <xdr:rowOff>76200</xdr:rowOff>
    </xdr:to>
    <xdr:pic>
      <xdr:nvPicPr>
        <xdr:cNvPr id="2" name="Immagin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791700"/>
          <a:ext cx="10163175" cy="323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161925</xdr:colOff>
      <xdr:row>32</xdr:row>
      <xdr:rowOff>0</xdr:rowOff>
    </xdr:from>
    <xdr:to>
      <xdr:col>32</xdr:col>
      <xdr:colOff>76200</xdr:colOff>
      <xdr:row>45</xdr:row>
      <xdr:rowOff>9525</xdr:rowOff>
    </xdr:to>
    <xdr:pic>
      <xdr:nvPicPr>
        <xdr:cNvPr id="3" name="Immagin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353550" y="6362700"/>
          <a:ext cx="10277475"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38100</xdr:colOff>
      <xdr:row>45</xdr:row>
      <xdr:rowOff>28575</xdr:rowOff>
    </xdr:from>
    <xdr:to>
      <xdr:col>24</xdr:col>
      <xdr:colOff>448243</xdr:colOff>
      <xdr:row>74</xdr:row>
      <xdr:rowOff>143678</xdr:rowOff>
    </xdr:to>
    <xdr:pic>
      <xdr:nvPicPr>
        <xdr:cNvPr id="4" name="Immagine 3" descr="Ritaglio schermata"/>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563225" y="8867775"/>
          <a:ext cx="4067743" cy="57539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228600</xdr:colOff>
      <xdr:row>44</xdr:row>
      <xdr:rowOff>47625</xdr:rowOff>
    </xdr:from>
    <xdr:to>
      <xdr:col>14</xdr:col>
      <xdr:colOff>152899</xdr:colOff>
      <xdr:row>64</xdr:row>
      <xdr:rowOff>37478</xdr:rowOff>
    </xdr:to>
    <xdr:pic>
      <xdr:nvPicPr>
        <xdr:cNvPr id="2" name="Immagin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05375" y="8267700"/>
          <a:ext cx="4601074" cy="3799853"/>
        </a:xfrm>
        <a:prstGeom prst="rect">
          <a:avLst/>
        </a:prstGeom>
      </xdr:spPr>
    </xdr:pic>
    <xdr:clientData/>
  </xdr:twoCellAnchor>
  <xdr:twoCellAnchor editAs="oneCell">
    <xdr:from>
      <xdr:col>1</xdr:col>
      <xdr:colOff>600075</xdr:colOff>
      <xdr:row>33</xdr:row>
      <xdr:rowOff>180975</xdr:rowOff>
    </xdr:from>
    <xdr:to>
      <xdr:col>7</xdr:col>
      <xdr:colOff>123826</xdr:colOff>
      <xdr:row>53</xdr:row>
      <xdr:rowOff>159526</xdr:rowOff>
    </xdr:to>
    <xdr:pic>
      <xdr:nvPicPr>
        <xdr:cNvPr id="3" name="Immagin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0075" y="6305550"/>
          <a:ext cx="4200526" cy="378855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37</xdr:col>
      <xdr:colOff>333375</xdr:colOff>
      <xdr:row>2</xdr:row>
      <xdr:rowOff>9524</xdr:rowOff>
    </xdr:from>
    <xdr:ext cx="4895850" cy="331697"/>
    <xdr:pic>
      <xdr:nvPicPr>
        <xdr:cNvPr id="2" name="Immagine 1" descr="Ritaglio schermat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888575" y="390524"/>
          <a:ext cx="4895850" cy="331697"/>
        </a:xfrm>
        <a:prstGeom prst="rect">
          <a:avLst/>
        </a:prstGeom>
      </xdr:spPr>
    </xdr:pic>
    <xdr:clientData/>
  </xdr:oneCellAnchor>
  <xdr:oneCellAnchor>
    <xdr:from>
      <xdr:col>37</xdr:col>
      <xdr:colOff>342900</xdr:colOff>
      <xdr:row>16</xdr:row>
      <xdr:rowOff>151551</xdr:rowOff>
    </xdr:from>
    <xdr:ext cx="4886326" cy="2182347"/>
    <xdr:pic>
      <xdr:nvPicPr>
        <xdr:cNvPr id="3" name="Immagine 2" descr="Ritaglio schermat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2898100" y="3199551"/>
          <a:ext cx="4886326" cy="2182347"/>
        </a:xfrm>
        <a:prstGeom prst="rect">
          <a:avLst/>
        </a:prstGeom>
      </xdr:spPr>
    </xdr:pic>
    <xdr:clientData/>
  </xdr:oneCellAnchor>
  <xdr:oneCellAnchor>
    <xdr:from>
      <xdr:col>28</xdr:col>
      <xdr:colOff>695325</xdr:colOff>
      <xdr:row>16</xdr:row>
      <xdr:rowOff>28575</xdr:rowOff>
    </xdr:from>
    <xdr:ext cx="4801270" cy="1343212"/>
    <xdr:pic>
      <xdr:nvPicPr>
        <xdr:cNvPr id="4" name="Immagine 3" descr="Ritaglio schermata"/>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7678400" y="3076575"/>
          <a:ext cx="4801270" cy="1343212"/>
        </a:xfrm>
        <a:prstGeom prst="rect">
          <a:avLst/>
        </a:prstGeom>
      </xdr:spPr>
    </xdr:pic>
    <xdr:clientData/>
  </xdr:oneCellAnchor>
  <xdr:oneCellAnchor>
    <xdr:from>
      <xdr:col>37</xdr:col>
      <xdr:colOff>333375</xdr:colOff>
      <xdr:row>3</xdr:row>
      <xdr:rowOff>142875</xdr:rowOff>
    </xdr:from>
    <xdr:ext cx="4896533" cy="2591162"/>
    <xdr:pic>
      <xdr:nvPicPr>
        <xdr:cNvPr id="5" name="Immagine 4" descr="Ritaglio schermata"/>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2888575" y="714375"/>
          <a:ext cx="4896533" cy="2591162"/>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26</xdr:col>
      <xdr:colOff>590550</xdr:colOff>
      <xdr:row>0</xdr:row>
      <xdr:rowOff>0</xdr:rowOff>
    </xdr:from>
    <xdr:to>
      <xdr:col>41</xdr:col>
      <xdr:colOff>467984</xdr:colOff>
      <xdr:row>28</xdr:row>
      <xdr:rowOff>76955</xdr:rowOff>
    </xdr:to>
    <xdr:pic>
      <xdr:nvPicPr>
        <xdr:cNvPr id="2" name="Immagine 1" descr="Ritaglio schermat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440150" y="0"/>
          <a:ext cx="9021434" cy="54109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Pc/Progetto%20di%20Strutture%20in%20zona%20Sismica%20Ghersi/Progetto%20in%20zona%20sismica%20Vari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Pc/Costruzioni%20in%20zona%20sismica/Progetto%20GEG/Progetto%20Variante%20I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Pc/Costruzioni%20in%20zona%20sismica/Progetto%20GEG/Dimenzionamento%20combinazione%20di%20caric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sheetName val="Carichi unitari"/>
      <sheetName val="Dati (CD&quot;B&quot;) "/>
      <sheetName val="Forze Orizzontali CD&quot;B&quot;"/>
      <sheetName val="DimensionamentoCD&quot;B&quot;"/>
      <sheetName val="Dati (CD&quot;A&quot;)"/>
      <sheetName val="Analisi dei Carichi F.O."/>
      <sheetName val="Forze Orizzontali CD&quot;A&quot;"/>
      <sheetName val="Dimensionamento CD&quot;A&quot;"/>
      <sheetName val="Rigidezza Globale"/>
      <sheetName val="Rigidezza PIL direz y"/>
      <sheetName val="Rigidezza PIL direz x"/>
      <sheetName val="Approccio 2 per tipologia PIL x"/>
      <sheetName val="Approccio 2 per tipologia PIL y"/>
      <sheetName val="Approccio3 dettagliato sing PIL"/>
      <sheetName val="Disposizione pianta carpenteria"/>
      <sheetName val="coord centro di rigidezze"/>
      <sheetName val="Campate  del 1° 2° 3° impalcato"/>
      <sheetName val="Campate del 4° 5° impalcato"/>
      <sheetName val="Campate  del 6° impalcato"/>
      <sheetName val=" PIL del 1° 2° 3° impalcato"/>
      <sheetName val=" PIL del 4° 5° impalcato"/>
      <sheetName val=" PIL del 6° impalcato "/>
      <sheetName val="Dati ascensore "/>
    </sheetNames>
    <sheetDataSet>
      <sheetData sheetId="0"/>
      <sheetData sheetId="1">
        <row r="9">
          <cell r="J9">
            <v>3.09795</v>
          </cell>
        </row>
        <row r="12">
          <cell r="E12">
            <v>3.8279500000000004</v>
          </cell>
        </row>
        <row r="20">
          <cell r="E20">
            <v>8.6467122681440394</v>
          </cell>
        </row>
        <row r="28">
          <cell r="E28">
            <v>3.5079500000000001</v>
          </cell>
        </row>
      </sheetData>
      <sheetData sheetId="2"/>
      <sheetData sheetId="3"/>
      <sheetData sheetId="4">
        <row r="4">
          <cell r="X4">
            <v>0.3</v>
          </cell>
        </row>
        <row r="6">
          <cell r="X6">
            <v>0.6</v>
          </cell>
        </row>
        <row r="13">
          <cell r="Q13">
            <v>1.3</v>
          </cell>
        </row>
        <row r="14">
          <cell r="Q14">
            <v>1.5</v>
          </cell>
        </row>
      </sheetData>
      <sheetData sheetId="5">
        <row r="10">
          <cell r="F10">
            <v>0.22</v>
          </cell>
          <cell r="G10">
            <v>2.54</v>
          </cell>
          <cell r="H10">
            <v>0.32300000000000001</v>
          </cell>
        </row>
      </sheetData>
      <sheetData sheetId="6"/>
      <sheetData sheetId="7">
        <row r="13">
          <cell r="F13">
            <v>334.09961600218861</v>
          </cell>
        </row>
        <row r="14">
          <cell r="F14">
            <v>325.67795343928452</v>
          </cell>
        </row>
      </sheetData>
      <sheetData sheetId="8">
        <row r="4">
          <cell r="C4">
            <v>389.81112450667104</v>
          </cell>
          <cell r="D4">
            <v>389.81112450667104</v>
          </cell>
        </row>
        <row r="5">
          <cell r="D5">
            <v>746.92185426501828</v>
          </cell>
        </row>
        <row r="6">
          <cell r="D6">
            <v>1034.774745524777</v>
          </cell>
        </row>
        <row r="7">
          <cell r="D7">
            <v>1259.0224184674296</v>
          </cell>
        </row>
        <row r="8">
          <cell r="D8">
            <v>1412.2213237450833</v>
          </cell>
        </row>
        <row r="9">
          <cell r="D9">
            <v>1494.3714613577381</v>
          </cell>
        </row>
      </sheetData>
      <sheetData sheetId="9"/>
      <sheetData sheetId="10"/>
      <sheetData sheetId="11"/>
      <sheetData sheetId="12">
        <row r="19">
          <cell r="T19">
            <v>10.886092818760247</v>
          </cell>
        </row>
        <row r="20">
          <cell r="T20">
            <v>10.886092818760247</v>
          </cell>
        </row>
        <row r="21">
          <cell r="T21">
            <v>10.146394588172905</v>
          </cell>
        </row>
        <row r="22">
          <cell r="T22">
            <v>10.65133600815258</v>
          </cell>
        </row>
        <row r="23">
          <cell r="T23">
            <v>10.65133600815258</v>
          </cell>
        </row>
        <row r="24">
          <cell r="T24">
            <v>9.9988355324813654</v>
          </cell>
        </row>
      </sheetData>
      <sheetData sheetId="13">
        <row r="18">
          <cell r="AC18" t="str">
            <v>N°[Pilequi]</v>
          </cell>
        </row>
        <row r="19">
          <cell r="AC19">
            <v>8.5606596335332341</v>
          </cell>
        </row>
        <row r="20">
          <cell r="AC20">
            <v>8.5606596335332341</v>
          </cell>
        </row>
        <row r="21">
          <cell r="AC21">
            <v>8.6230112616439438</v>
          </cell>
        </row>
        <row r="22">
          <cell r="AC22">
            <v>8.669213183540478</v>
          </cell>
        </row>
        <row r="23">
          <cell r="AC23">
            <v>8.669213183540478</v>
          </cell>
        </row>
        <row r="24">
          <cell r="AC24">
            <v>8.1783280803490275</v>
          </cell>
        </row>
      </sheetData>
      <sheetData sheetId="14">
        <row r="6">
          <cell r="F6">
            <v>17.015212045516801</v>
          </cell>
        </row>
        <row r="7">
          <cell r="F7">
            <v>15.458197656476086</v>
          </cell>
        </row>
        <row r="8">
          <cell r="F8">
            <v>16.729605951332299</v>
          </cell>
        </row>
        <row r="9">
          <cell r="F9">
            <v>28.43326128388815</v>
          </cell>
        </row>
        <row r="10">
          <cell r="F10">
            <v>27.905512582648559</v>
          </cell>
        </row>
        <row r="11">
          <cell r="F11">
            <v>27.905512582648601</v>
          </cell>
        </row>
        <row r="12">
          <cell r="F12">
            <v>9.4600105932203409</v>
          </cell>
        </row>
        <row r="13">
          <cell r="F13">
            <v>9.3710648925453306</v>
          </cell>
        </row>
        <row r="14">
          <cell r="F14">
            <v>1.0683333573134306</v>
          </cell>
        </row>
        <row r="15">
          <cell r="F15">
            <v>1.0487864891170804</v>
          </cell>
        </row>
        <row r="16">
          <cell r="F16">
            <v>2.0005710757094644</v>
          </cell>
        </row>
      </sheetData>
      <sheetData sheetId="15"/>
      <sheetData sheetId="16">
        <row r="6">
          <cell r="C6" t="str">
            <v>x</v>
          </cell>
        </row>
        <row r="7">
          <cell r="C7">
            <v>0.15</v>
          </cell>
        </row>
        <row r="8">
          <cell r="C8">
            <v>5.5900000000000007</v>
          </cell>
        </row>
        <row r="9">
          <cell r="C9">
            <v>9.75</v>
          </cell>
        </row>
        <row r="10">
          <cell r="C10">
            <v>14.25</v>
          </cell>
        </row>
        <row r="11">
          <cell r="C11">
            <v>19.190000000000001</v>
          </cell>
        </row>
        <row r="12">
          <cell r="C12">
            <v>23.650000000000002</v>
          </cell>
        </row>
        <row r="13">
          <cell r="C13">
            <v>0.15</v>
          </cell>
        </row>
        <row r="14">
          <cell r="C14">
            <v>5.5900000000000007</v>
          </cell>
        </row>
        <row r="15">
          <cell r="C15">
            <v>9.75</v>
          </cell>
        </row>
        <row r="16">
          <cell r="C16">
            <v>14.25</v>
          </cell>
        </row>
        <row r="17">
          <cell r="C17">
            <v>19.190000000000001</v>
          </cell>
        </row>
        <row r="18">
          <cell r="C18">
            <v>23.650000000000002</v>
          </cell>
        </row>
        <row r="19">
          <cell r="C19">
            <v>0.35</v>
          </cell>
        </row>
        <row r="20">
          <cell r="C20">
            <v>5.5900000000000007</v>
          </cell>
        </row>
        <row r="21">
          <cell r="C21">
            <v>9.75</v>
          </cell>
        </row>
        <row r="22">
          <cell r="C22">
            <v>14.25</v>
          </cell>
        </row>
        <row r="23">
          <cell r="C23">
            <v>19.190000000000001</v>
          </cell>
        </row>
        <row r="24">
          <cell r="C24">
            <v>23.650000000000002</v>
          </cell>
        </row>
      </sheetData>
      <sheetData sheetId="17"/>
      <sheetData sheetId="18"/>
      <sheetData sheetId="19"/>
      <sheetData sheetId="20">
        <row r="7">
          <cell r="AC7">
            <v>3.8279500000000004</v>
          </cell>
          <cell r="AI7">
            <v>10.056335000000001</v>
          </cell>
        </row>
        <row r="8">
          <cell r="AI8">
            <v>4.7773349999999999</v>
          </cell>
        </row>
        <row r="9">
          <cell r="AC9">
            <v>3.5079500000000001</v>
          </cell>
        </row>
        <row r="10">
          <cell r="AC10">
            <v>8.6467122681440394</v>
          </cell>
        </row>
        <row r="11">
          <cell r="AC11">
            <v>6</v>
          </cell>
          <cell r="AI11">
            <v>7.8000000000000007</v>
          </cell>
        </row>
        <row r="12">
          <cell r="AC12">
            <v>4.41</v>
          </cell>
          <cell r="AI12">
            <v>5.7330000000000005</v>
          </cell>
        </row>
        <row r="13">
          <cell r="AC13">
            <v>0.81000000000000016</v>
          </cell>
          <cell r="AI13">
            <v>1.2150000000000003</v>
          </cell>
        </row>
        <row r="14">
          <cell r="AC14">
            <v>13.807499999999997</v>
          </cell>
          <cell r="AI14">
            <v>17.949749999999998</v>
          </cell>
        </row>
      </sheetData>
      <sheetData sheetId="21">
        <row r="7">
          <cell r="AI7">
            <v>10.056335000000001</v>
          </cell>
        </row>
        <row r="9">
          <cell r="AI9">
            <v>10.560335</v>
          </cell>
        </row>
        <row r="10">
          <cell r="AI10">
            <v>17.240725948587251</v>
          </cell>
        </row>
        <row r="11">
          <cell r="AC11">
            <v>6</v>
          </cell>
          <cell r="AI11">
            <v>7.8000000000000007</v>
          </cell>
        </row>
        <row r="12">
          <cell r="AC12">
            <v>3.66</v>
          </cell>
          <cell r="AI12">
            <v>4.758</v>
          </cell>
        </row>
        <row r="13">
          <cell r="AC13">
            <v>0.81000000000000016</v>
          </cell>
          <cell r="AI13">
            <v>1.2150000000000003</v>
          </cell>
        </row>
        <row r="14">
          <cell r="AC14">
            <v>14.069999999999999</v>
          </cell>
          <cell r="AF14">
            <v>14.069999999999999</v>
          </cell>
          <cell r="AI14">
            <v>18.291</v>
          </cell>
        </row>
        <row r="22">
          <cell r="AJ22">
            <v>1.3</v>
          </cell>
        </row>
      </sheetData>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 Carichi F.O."/>
      <sheetName val="Dati"/>
      <sheetName val="Dimensionamento"/>
      <sheetName val="Rigidezza Globale"/>
      <sheetName val="Analisi Carichi F.O. I (dis)"/>
    </sheetNames>
    <sheetDataSet>
      <sheetData sheetId="0">
        <row r="7">
          <cell r="V7">
            <v>0.6</v>
          </cell>
        </row>
      </sheetData>
      <sheetData sheetId="1"/>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lastri"/>
      <sheetName val="Travi"/>
      <sheetName val="Pilastri Combinazione di Carico"/>
      <sheetName val="Pilastri (Solaio di Copertura)"/>
      <sheetName val="FO (massa impalcato 10_9 kNm-2 "/>
      <sheetName val="FO (massa impalcato effettiva)"/>
      <sheetName val="Combinazione Gk+psikQk"/>
      <sheetName val="Combinazione Gd+Qd"/>
    </sheetNames>
    <sheetDataSet>
      <sheetData sheetId="0"/>
      <sheetData sheetId="1"/>
      <sheetData sheetId="2"/>
      <sheetData sheetId="3"/>
      <sheetData sheetId="4"/>
      <sheetData sheetId="5"/>
      <sheetData sheetId="6">
        <row r="5">
          <cell r="G5">
            <v>0.5</v>
          </cell>
        </row>
      </sheetData>
      <sheetData sheetId="7">
        <row r="7">
          <cell r="K7">
            <v>1.5</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Q33"/>
  <sheetViews>
    <sheetView topLeftCell="A2" zoomScaleNormal="100" workbookViewId="0">
      <selection activeCell="G18" sqref="G18"/>
    </sheetView>
  </sheetViews>
  <sheetFormatPr defaultRowHeight="15" x14ac:dyDescent="0.25"/>
  <cols>
    <col min="2" max="2" width="32.7109375" customWidth="1"/>
    <col min="3" max="3" width="10.7109375" customWidth="1"/>
    <col min="5" max="5" width="27.42578125" customWidth="1"/>
    <col min="6" max="6" width="9.5703125" bestFit="1" customWidth="1"/>
    <col min="8" max="8" width="11" customWidth="1"/>
    <col min="9" max="9" width="11.7109375" customWidth="1"/>
    <col min="10" max="10" width="9.7109375" customWidth="1"/>
    <col min="13" max="13" width="20" customWidth="1"/>
    <col min="14" max="14" width="19.85546875" customWidth="1"/>
  </cols>
  <sheetData>
    <row r="2" spans="2:17" ht="17.25" x14ac:dyDescent="0.25">
      <c r="B2" s="2" t="s">
        <v>35</v>
      </c>
      <c r="C2" s="58">
        <v>24</v>
      </c>
    </row>
    <row r="3" spans="2:17" ht="18" customHeight="1" x14ac:dyDescent="0.25">
      <c r="B3" s="2" t="s">
        <v>0</v>
      </c>
      <c r="C3" s="58">
        <v>25</v>
      </c>
    </row>
    <row r="4" spans="2:17" ht="18.75" x14ac:dyDescent="0.25">
      <c r="B4" s="2" t="s">
        <v>114</v>
      </c>
      <c r="C4" s="58">
        <v>8</v>
      </c>
      <c r="E4" s="278" t="s">
        <v>13</v>
      </c>
      <c r="F4" s="278"/>
      <c r="H4" s="279" t="s">
        <v>247</v>
      </c>
      <c r="I4" s="280"/>
      <c r="J4" s="280"/>
      <c r="K4" s="281"/>
      <c r="M4" s="282" t="s">
        <v>40</v>
      </c>
      <c r="N4" s="282"/>
      <c r="O4" s="282"/>
      <c r="P4" s="282"/>
      <c r="Q4" s="282"/>
    </row>
    <row r="5" spans="2:17" ht="17.25" x14ac:dyDescent="0.25">
      <c r="B5" s="2" t="s">
        <v>1</v>
      </c>
      <c r="C5" s="58">
        <v>18</v>
      </c>
      <c r="E5" s="57" t="s">
        <v>42</v>
      </c>
      <c r="F5" s="5">
        <f>C11*8.65</f>
        <v>0.71795000000000009</v>
      </c>
      <c r="H5" s="274" t="s">
        <v>42</v>
      </c>
      <c r="I5" s="275"/>
      <c r="J5" s="276"/>
      <c r="K5" s="5">
        <f>C11*8.65</f>
        <v>0.71795000000000009</v>
      </c>
      <c r="M5" s="283"/>
      <c r="N5" s="283"/>
      <c r="O5" s="61" t="s">
        <v>14</v>
      </c>
      <c r="P5" s="61" t="s">
        <v>16</v>
      </c>
      <c r="Q5" s="61" t="s">
        <v>15</v>
      </c>
    </row>
    <row r="6" spans="2:17" ht="17.25" x14ac:dyDescent="0.25">
      <c r="B6" s="2" t="s">
        <v>38</v>
      </c>
      <c r="C6" s="58">
        <v>22</v>
      </c>
      <c r="E6" s="57" t="s">
        <v>43</v>
      </c>
      <c r="F6" s="58">
        <f>3*0.08*C12*1*C3</f>
        <v>1.0799999999999998</v>
      </c>
      <c r="H6" s="274" t="s">
        <v>43</v>
      </c>
      <c r="I6" s="275"/>
      <c r="J6" s="276"/>
      <c r="K6" s="58">
        <f>3*0.08*C12*1*C3</f>
        <v>1.0799999999999998</v>
      </c>
      <c r="M6" s="277" t="s">
        <v>18</v>
      </c>
      <c r="N6" s="277"/>
      <c r="O6" s="4">
        <v>0.7</v>
      </c>
      <c r="P6" s="4">
        <v>0.5</v>
      </c>
      <c r="Q6" s="4">
        <v>0.3</v>
      </c>
    </row>
    <row r="7" spans="2:17" ht="17.25" x14ac:dyDescent="0.25">
      <c r="B7" s="2" t="s">
        <v>2</v>
      </c>
      <c r="C7" s="58">
        <v>21</v>
      </c>
      <c r="E7" s="57" t="s">
        <v>44</v>
      </c>
      <c r="F7" s="5">
        <f>1*1*C13*C3</f>
        <v>1</v>
      </c>
      <c r="G7" s="25"/>
      <c r="H7" s="274" t="s">
        <v>44</v>
      </c>
      <c r="I7" s="275"/>
      <c r="J7" s="276"/>
      <c r="K7" s="5">
        <f>1*1*C13*C3</f>
        <v>1</v>
      </c>
      <c r="M7" s="277" t="s">
        <v>17</v>
      </c>
      <c r="N7" s="277"/>
      <c r="O7" s="4">
        <v>0.7</v>
      </c>
      <c r="P7" s="4">
        <v>0.5</v>
      </c>
      <c r="Q7" s="4">
        <v>0.3</v>
      </c>
    </row>
    <row r="8" spans="2:17" ht="17.25" x14ac:dyDescent="0.25">
      <c r="B8" s="2" t="s">
        <v>3</v>
      </c>
      <c r="C8" s="58">
        <v>27</v>
      </c>
      <c r="E8" s="57" t="s">
        <v>45</v>
      </c>
      <c r="F8" s="58">
        <f>1*1*C14*C4</f>
        <v>0.64</v>
      </c>
      <c r="G8" s="25"/>
      <c r="H8" s="274" t="s">
        <v>248</v>
      </c>
      <c r="I8" s="275"/>
      <c r="J8" s="276"/>
      <c r="K8" s="58">
        <v>0.3</v>
      </c>
      <c r="M8" s="277" t="s">
        <v>19</v>
      </c>
      <c r="N8" s="277"/>
      <c r="O8" s="4">
        <v>0.7</v>
      </c>
      <c r="P8" s="4">
        <v>0.7</v>
      </c>
      <c r="Q8" s="4">
        <v>0.6</v>
      </c>
    </row>
    <row r="9" spans="2:17" ht="17.25" x14ac:dyDescent="0.25">
      <c r="B9" s="2" t="s">
        <v>4</v>
      </c>
      <c r="C9" s="58">
        <v>18</v>
      </c>
      <c r="E9" s="57" t="s">
        <v>46</v>
      </c>
      <c r="F9" s="58">
        <f>1*1*C16*C7</f>
        <v>0.21</v>
      </c>
      <c r="H9" s="284" t="s">
        <v>249</v>
      </c>
      <c r="I9" s="285"/>
      <c r="J9" s="286"/>
      <c r="K9" s="62">
        <f>SUM(K5:K8)</f>
        <v>3.09795</v>
      </c>
      <c r="M9" s="277" t="s">
        <v>20</v>
      </c>
      <c r="N9" s="277"/>
      <c r="O9" s="4">
        <v>0.7</v>
      </c>
      <c r="P9" s="4">
        <v>0.7</v>
      </c>
      <c r="Q9" s="4">
        <v>0.6</v>
      </c>
    </row>
    <row r="10" spans="2:17" ht="17.25" x14ac:dyDescent="0.25">
      <c r="B10" s="2" t="s">
        <v>5</v>
      </c>
      <c r="C10" s="58">
        <v>6</v>
      </c>
      <c r="E10" s="57" t="s">
        <v>47</v>
      </c>
      <c r="F10" s="58">
        <f>1*1*C17*C5</f>
        <v>0.18</v>
      </c>
      <c r="M10" s="277" t="s">
        <v>21</v>
      </c>
      <c r="N10" s="277"/>
      <c r="O10" s="4">
        <v>1</v>
      </c>
      <c r="P10" s="4">
        <v>0.9</v>
      </c>
      <c r="Q10" s="4">
        <v>0.8</v>
      </c>
    </row>
    <row r="11" spans="2:17" ht="17.25" x14ac:dyDescent="0.25">
      <c r="B11" s="2" t="s">
        <v>6</v>
      </c>
      <c r="C11" s="58">
        <v>8.3000000000000004E-2</v>
      </c>
      <c r="E11" s="63" t="s">
        <v>48</v>
      </c>
      <c r="F11" s="62">
        <f>SUM(F5:F10)</f>
        <v>3.8279500000000004</v>
      </c>
      <c r="H11" s="279" t="s">
        <v>37</v>
      </c>
      <c r="I11" s="280"/>
      <c r="J11" s="280"/>
      <c r="K11" s="281"/>
      <c r="M11" s="277" t="s">
        <v>250</v>
      </c>
      <c r="N11" s="277"/>
      <c r="O11" s="61">
        <v>0.7</v>
      </c>
      <c r="P11" s="61">
        <v>0.7</v>
      </c>
      <c r="Q11" s="61">
        <v>0.6</v>
      </c>
    </row>
    <row r="12" spans="2:17" x14ac:dyDescent="0.25">
      <c r="B12" s="2" t="s">
        <v>7</v>
      </c>
      <c r="C12" s="58">
        <v>0.18</v>
      </c>
      <c r="H12" s="274" t="str">
        <f>E5</f>
        <v>pignatta  [kN/m2]</v>
      </c>
      <c r="I12" s="275"/>
      <c r="J12" s="276"/>
      <c r="K12" s="5">
        <f>F5</f>
        <v>0.71795000000000009</v>
      </c>
      <c r="M12" s="277" t="s">
        <v>22</v>
      </c>
      <c r="N12" s="277"/>
      <c r="O12" s="61">
        <v>0.7</v>
      </c>
      <c r="P12" s="61">
        <v>0.5</v>
      </c>
      <c r="Q12" s="61">
        <v>0.3</v>
      </c>
    </row>
    <row r="13" spans="2:17" x14ac:dyDescent="0.25">
      <c r="B13" s="2" t="s">
        <v>8</v>
      </c>
      <c r="C13" s="58">
        <v>0.04</v>
      </c>
      <c r="H13" s="274" t="str">
        <f>E6</f>
        <v>travetto [kN/m2]</v>
      </c>
      <c r="I13" s="275"/>
      <c r="J13" s="276"/>
      <c r="K13" s="58">
        <f>F6</f>
        <v>1.0799999999999998</v>
      </c>
      <c r="M13" s="277" t="s">
        <v>23</v>
      </c>
      <c r="N13" s="277"/>
      <c r="O13" s="4">
        <v>0</v>
      </c>
      <c r="P13" s="4">
        <v>0</v>
      </c>
      <c r="Q13" s="4">
        <v>0</v>
      </c>
    </row>
    <row r="14" spans="2:17" x14ac:dyDescent="0.25">
      <c r="B14" s="2" t="s">
        <v>9</v>
      </c>
      <c r="C14" s="58">
        <v>0.08</v>
      </c>
      <c r="E14" s="278" t="s">
        <v>30</v>
      </c>
      <c r="F14" s="278"/>
      <c r="H14" s="274" t="str">
        <f>E7</f>
        <v>soletta [kN/m2]</v>
      </c>
      <c r="I14" s="275"/>
      <c r="J14" s="276"/>
      <c r="K14" s="5">
        <f>F7</f>
        <v>1</v>
      </c>
      <c r="M14" s="277" t="s">
        <v>24</v>
      </c>
      <c r="N14" s="277"/>
      <c r="O14" s="61">
        <v>0.6</v>
      </c>
      <c r="P14" s="61">
        <v>0.2</v>
      </c>
      <c r="Q14" s="4">
        <v>0</v>
      </c>
    </row>
    <row r="15" spans="2:17" ht="17.25" x14ac:dyDescent="0.25">
      <c r="B15" s="2" t="s">
        <v>196</v>
      </c>
      <c r="C15" s="58">
        <v>0.04</v>
      </c>
      <c r="E15" s="59" t="s">
        <v>191</v>
      </c>
      <c r="F15" s="5">
        <f>0.2*1*$C$3*C21</f>
        <v>5.6628496796757135</v>
      </c>
      <c r="H15" s="274" t="s">
        <v>45</v>
      </c>
      <c r="I15" s="275"/>
      <c r="J15" s="276"/>
      <c r="K15" s="58">
        <f>1*1*C4*C15</f>
        <v>0.32</v>
      </c>
      <c r="M15" s="277" t="s">
        <v>251</v>
      </c>
      <c r="N15" s="277"/>
      <c r="O15" s="61">
        <v>0.5</v>
      </c>
      <c r="P15" s="61">
        <v>0.2</v>
      </c>
      <c r="Q15" s="4">
        <v>0</v>
      </c>
    </row>
    <row r="16" spans="2:17" ht="17.25" x14ac:dyDescent="0.25">
      <c r="B16" s="2" t="s">
        <v>12</v>
      </c>
      <c r="C16" s="58">
        <v>0.01</v>
      </c>
      <c r="E16" s="59" t="s">
        <v>10</v>
      </c>
      <c r="F16" s="5">
        <f>C17*1*C21*C5</f>
        <v>0.2038625884683257</v>
      </c>
      <c r="H16" s="274" t="s">
        <v>46</v>
      </c>
      <c r="I16" s="275"/>
      <c r="J16" s="276"/>
      <c r="K16" s="58">
        <f>$F$9</f>
        <v>0.21</v>
      </c>
      <c r="M16" s="277" t="s">
        <v>252</v>
      </c>
      <c r="N16" s="277"/>
      <c r="O16" s="61">
        <v>0.7</v>
      </c>
      <c r="P16" s="61">
        <v>0.5</v>
      </c>
      <c r="Q16" s="4">
        <v>0</v>
      </c>
    </row>
    <row r="17" spans="2:17" x14ac:dyDescent="0.25">
      <c r="B17" s="2" t="s">
        <v>11</v>
      </c>
      <c r="C17" s="58">
        <v>0.01</v>
      </c>
      <c r="E17" s="59" t="s">
        <v>192</v>
      </c>
      <c r="F17" s="5">
        <f>0.5*C23*C22*1*24*1/0.3</f>
        <v>1.9200000000000004</v>
      </c>
      <c r="H17" s="274" t="s">
        <v>10</v>
      </c>
      <c r="I17" s="275"/>
      <c r="J17" s="276"/>
      <c r="K17" s="58">
        <f>$F$10</f>
        <v>0.18</v>
      </c>
      <c r="M17" s="277" t="s">
        <v>25</v>
      </c>
      <c r="N17" s="277"/>
      <c r="O17" s="61">
        <v>0.6</v>
      </c>
      <c r="P17" s="61">
        <v>0.5</v>
      </c>
      <c r="Q17" s="4">
        <v>0</v>
      </c>
    </row>
    <row r="18" spans="2:17" ht="17.25" x14ac:dyDescent="0.25">
      <c r="B18" s="2" t="s">
        <v>36</v>
      </c>
      <c r="C18" s="58">
        <v>0.02</v>
      </c>
      <c r="E18" s="59" t="s">
        <v>193</v>
      </c>
      <c r="F18" s="58">
        <f>1*1*C15*C4</f>
        <v>0.32</v>
      </c>
      <c r="H18" s="284" t="s">
        <v>97</v>
      </c>
      <c r="I18" s="285"/>
      <c r="J18" s="286"/>
      <c r="K18" s="62">
        <f>SUM(K12:K17)</f>
        <v>3.5079500000000001</v>
      </c>
    </row>
    <row r="19" spans="2:17" x14ac:dyDescent="0.25">
      <c r="E19" s="59" t="s">
        <v>194</v>
      </c>
      <c r="F19" s="58">
        <f>1*1*C8*C18</f>
        <v>0.54</v>
      </c>
    </row>
    <row r="20" spans="2:17" x14ac:dyDescent="0.25">
      <c r="B20" s="278" t="s">
        <v>34</v>
      </c>
      <c r="C20" s="278"/>
      <c r="E20" s="63" t="s">
        <v>195</v>
      </c>
      <c r="F20" s="62">
        <f>SUM(F15:F19)</f>
        <v>8.6467122681440394</v>
      </c>
    </row>
    <row r="21" spans="2:17" x14ac:dyDescent="0.25">
      <c r="B21" s="59" t="s">
        <v>31</v>
      </c>
      <c r="C21" s="5">
        <f>1/COS(0.488692)</f>
        <v>1.1325699359351427</v>
      </c>
    </row>
    <row r="22" spans="2:17" x14ac:dyDescent="0.25">
      <c r="B22" s="59" t="s">
        <v>32</v>
      </c>
      <c r="C22" s="5">
        <v>0.16</v>
      </c>
    </row>
    <row r="23" spans="2:17" x14ac:dyDescent="0.25">
      <c r="B23" s="59" t="s">
        <v>33</v>
      </c>
      <c r="C23" s="5">
        <v>0.3</v>
      </c>
      <c r="E23" s="287" t="s">
        <v>30</v>
      </c>
      <c r="F23" s="287"/>
    </row>
    <row r="24" spans="2:17" x14ac:dyDescent="0.25">
      <c r="E24" s="291" t="s">
        <v>41</v>
      </c>
      <c r="F24" s="291"/>
      <c r="G24" t="s">
        <v>61</v>
      </c>
      <c r="H24" s="290" t="s">
        <v>116</v>
      </c>
      <c r="I24" s="290"/>
      <c r="J24" s="55" t="s">
        <v>98</v>
      </c>
      <c r="K24" s="55" t="s">
        <v>99</v>
      </c>
      <c r="L24" s="55" t="s">
        <v>100</v>
      </c>
      <c r="M24" s="55" t="s">
        <v>101</v>
      </c>
      <c r="N24" s="55" t="s">
        <v>244</v>
      </c>
      <c r="O24" s="55" t="s">
        <v>245</v>
      </c>
      <c r="P24" s="55" t="s">
        <v>102</v>
      </c>
    </row>
    <row r="25" spans="2:17" ht="17.25" x14ac:dyDescent="0.25">
      <c r="E25" s="64" t="s">
        <v>253</v>
      </c>
      <c r="F25" s="65">
        <f>C18*1*1*C8</f>
        <v>0.54</v>
      </c>
      <c r="H25" s="288" t="s">
        <v>117</v>
      </c>
      <c r="I25" s="289"/>
      <c r="J25" s="5">
        <f>F11</f>
        <v>3.8279500000000004</v>
      </c>
      <c r="K25" s="5">
        <v>1.6</v>
      </c>
      <c r="L25" s="5">
        <v>2</v>
      </c>
      <c r="M25" s="5">
        <f>J25+K25+L25*Q6</f>
        <v>6.0279500000000006</v>
      </c>
      <c r="N25" s="5">
        <f>(J25+K25)*C27</f>
        <v>7.0563350000000016</v>
      </c>
      <c r="O25" s="5">
        <f>L25*C28</f>
        <v>3</v>
      </c>
      <c r="P25" s="5">
        <f>N25+O25</f>
        <v>10.056335000000001</v>
      </c>
    </row>
    <row r="26" spans="2:17" ht="17.25" x14ac:dyDescent="0.25">
      <c r="B26" s="278" t="s">
        <v>26</v>
      </c>
      <c r="C26" s="278"/>
      <c r="E26" s="66" t="s">
        <v>254</v>
      </c>
      <c r="F26" s="67">
        <v>2</v>
      </c>
      <c r="H26" s="288" t="s">
        <v>106</v>
      </c>
      <c r="I26" s="289"/>
      <c r="J26" s="5">
        <f>K9</f>
        <v>3.09795</v>
      </c>
      <c r="K26" s="68"/>
      <c r="L26" s="5">
        <v>0.5</v>
      </c>
      <c r="M26" s="5">
        <f>J26+Q13*L26</f>
        <v>3.09795</v>
      </c>
      <c r="N26" s="5">
        <f>J26*C27</f>
        <v>4.0273349999999999</v>
      </c>
      <c r="O26" s="5">
        <f>L26*C28</f>
        <v>0.75</v>
      </c>
      <c r="P26" s="5">
        <f>N26+O26</f>
        <v>4.7773349999999999</v>
      </c>
    </row>
    <row r="27" spans="2:17" x14ac:dyDescent="0.25">
      <c r="B27" s="1" t="s">
        <v>27</v>
      </c>
      <c r="C27" s="58">
        <v>1.3</v>
      </c>
      <c r="H27" s="290" t="s">
        <v>118</v>
      </c>
      <c r="I27" s="290"/>
      <c r="J27" s="5">
        <f>K18</f>
        <v>3.5079500000000001</v>
      </c>
      <c r="K27" s="5"/>
      <c r="L27" s="5">
        <v>4</v>
      </c>
      <c r="M27" s="5">
        <f>J27+Q8*L27</f>
        <v>5.9079499999999996</v>
      </c>
      <c r="N27" s="5">
        <f>J27*C27</f>
        <v>4.5603350000000002</v>
      </c>
      <c r="O27" s="5">
        <f>L27*C28</f>
        <v>6</v>
      </c>
      <c r="P27" s="5">
        <f>N27+O27</f>
        <v>10.560335</v>
      </c>
    </row>
    <row r="28" spans="2:17" x14ac:dyDescent="0.25">
      <c r="B28" s="58" t="s">
        <v>28</v>
      </c>
      <c r="C28" s="58">
        <v>1.5</v>
      </c>
      <c r="H28" s="290" t="s">
        <v>103</v>
      </c>
      <c r="I28" s="290"/>
      <c r="J28" s="5">
        <f>F20</f>
        <v>8.6467122681440394</v>
      </c>
      <c r="K28" s="5"/>
      <c r="L28" s="5">
        <v>4</v>
      </c>
      <c r="M28" s="5">
        <f>J28+Q8*L28</f>
        <v>11.04671226814404</v>
      </c>
      <c r="N28" s="5">
        <f>J28*C27</f>
        <v>11.240725948587251</v>
      </c>
      <c r="O28" s="5">
        <f>L28*C28</f>
        <v>6</v>
      </c>
      <c r="P28" s="5">
        <f>N28+O28</f>
        <v>17.240725948587251</v>
      </c>
    </row>
    <row r="29" spans="2:17" x14ac:dyDescent="0.25">
      <c r="B29" s="58" t="s">
        <v>29</v>
      </c>
      <c r="C29" s="58">
        <v>1</v>
      </c>
      <c r="H29" s="290" t="s">
        <v>104</v>
      </c>
      <c r="I29" s="290"/>
      <c r="J29" s="5">
        <v>6</v>
      </c>
      <c r="K29" s="5"/>
      <c r="L29" s="5"/>
      <c r="M29" s="5">
        <f>J29</f>
        <v>6</v>
      </c>
      <c r="N29" s="5">
        <f>J29*C$27</f>
        <v>7.8000000000000007</v>
      </c>
      <c r="O29" s="5"/>
      <c r="P29" s="5">
        <f>N29</f>
        <v>7.8000000000000007</v>
      </c>
    </row>
    <row r="30" spans="2:17" x14ac:dyDescent="0.25">
      <c r="H30" s="290" t="s">
        <v>255</v>
      </c>
      <c r="I30" s="290"/>
      <c r="J30" s="5">
        <f>(0.3*0.6*1*25)-0.3*2.8</f>
        <v>3.66</v>
      </c>
      <c r="K30" s="5"/>
      <c r="L30" s="5"/>
      <c r="M30" s="5">
        <f>J30</f>
        <v>3.66</v>
      </c>
      <c r="N30" s="5">
        <f>J30*C$27</f>
        <v>4.758</v>
      </c>
      <c r="O30" s="5"/>
      <c r="P30" s="5">
        <f>N30</f>
        <v>4.758</v>
      </c>
    </row>
    <row r="31" spans="2:17" x14ac:dyDescent="0.25">
      <c r="G31" s="25"/>
      <c r="H31" s="290" t="s">
        <v>256</v>
      </c>
      <c r="I31" s="290"/>
      <c r="J31" s="5">
        <f>(0.3*0.22*1*25)-0.3*2.8</f>
        <v>0.81000000000000016</v>
      </c>
      <c r="K31" s="5"/>
      <c r="L31" s="5"/>
      <c r="M31" s="5">
        <f>J31</f>
        <v>0.81000000000000016</v>
      </c>
      <c r="N31" s="5">
        <f>J31*C$27</f>
        <v>1.0530000000000002</v>
      </c>
      <c r="O31" s="5"/>
      <c r="P31" s="5">
        <f>N31</f>
        <v>1.0530000000000002</v>
      </c>
    </row>
    <row r="32" spans="2:17" x14ac:dyDescent="0.25">
      <c r="H32" s="290" t="s">
        <v>257</v>
      </c>
      <c r="I32" s="290"/>
      <c r="J32" s="5">
        <f>0.3*0.7*2.68*25</f>
        <v>14.069999999999999</v>
      </c>
      <c r="K32" s="5"/>
      <c r="L32" s="5"/>
      <c r="M32" s="5">
        <f>J32</f>
        <v>14.069999999999999</v>
      </c>
      <c r="N32" s="5">
        <f>J32*C27</f>
        <v>18.291</v>
      </c>
      <c r="O32" s="5"/>
      <c r="P32" s="5">
        <f>N32</f>
        <v>18.291</v>
      </c>
    </row>
    <row r="33" spans="8:16" x14ac:dyDescent="0.25">
      <c r="H33" s="290" t="s">
        <v>119</v>
      </c>
      <c r="I33" s="290"/>
      <c r="J33" s="5">
        <f>J30</f>
        <v>3.66</v>
      </c>
      <c r="K33" s="5"/>
      <c r="L33" s="5"/>
      <c r="M33" s="5">
        <f>M30</f>
        <v>3.66</v>
      </c>
      <c r="N33" s="5"/>
      <c r="O33" s="5"/>
      <c r="P33" s="5">
        <f>P30</f>
        <v>4.758</v>
      </c>
    </row>
  </sheetData>
  <mergeCells count="44">
    <mergeCell ref="H33:I33"/>
    <mergeCell ref="H25:I25"/>
    <mergeCell ref="H28:I28"/>
    <mergeCell ref="H29:I29"/>
    <mergeCell ref="H30:I30"/>
    <mergeCell ref="H31:I31"/>
    <mergeCell ref="H32:I32"/>
    <mergeCell ref="B20:C20"/>
    <mergeCell ref="E23:F23"/>
    <mergeCell ref="B26:C26"/>
    <mergeCell ref="H26:I26"/>
    <mergeCell ref="H27:I27"/>
    <mergeCell ref="E24:F24"/>
    <mergeCell ref="H24:I24"/>
    <mergeCell ref="E14:F14"/>
    <mergeCell ref="H14:J14"/>
    <mergeCell ref="M14:N14"/>
    <mergeCell ref="H15:J15"/>
    <mergeCell ref="M15:N15"/>
    <mergeCell ref="H16:J16"/>
    <mergeCell ref="M16:N16"/>
    <mergeCell ref="H17:J17"/>
    <mergeCell ref="M17:N17"/>
    <mergeCell ref="H18:J18"/>
    <mergeCell ref="H13:J13"/>
    <mergeCell ref="M13:N13"/>
    <mergeCell ref="H7:J7"/>
    <mergeCell ref="M7:N7"/>
    <mergeCell ref="H8:J8"/>
    <mergeCell ref="M8:N8"/>
    <mergeCell ref="H9:J9"/>
    <mergeCell ref="M9:N9"/>
    <mergeCell ref="M10:N10"/>
    <mergeCell ref="H11:K11"/>
    <mergeCell ref="M11:N11"/>
    <mergeCell ref="H12:J12"/>
    <mergeCell ref="M12:N12"/>
    <mergeCell ref="H6:J6"/>
    <mergeCell ref="M6:N6"/>
    <mergeCell ref="E4:F4"/>
    <mergeCell ref="H4:K4"/>
    <mergeCell ref="M4:Q4"/>
    <mergeCell ref="H5:J5"/>
    <mergeCell ref="M5:N5"/>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1"/>
  <sheetViews>
    <sheetView topLeftCell="H4" workbookViewId="0">
      <selection activeCell="K19" sqref="K19"/>
    </sheetView>
  </sheetViews>
  <sheetFormatPr defaultRowHeight="15" x14ac:dyDescent="0.25"/>
  <cols>
    <col min="3" max="3" width="10.7109375" customWidth="1"/>
  </cols>
  <sheetData>
    <row r="2" spans="2:11" x14ac:dyDescent="0.25">
      <c r="B2" s="297" t="s">
        <v>161</v>
      </c>
      <c r="C2" s="298"/>
      <c r="D2" s="56" t="s">
        <v>174</v>
      </c>
    </row>
    <row r="3" spans="2:11" x14ac:dyDescent="0.25">
      <c r="B3" s="297" t="s">
        <v>162</v>
      </c>
      <c r="C3" s="298"/>
      <c r="D3" s="27" t="s">
        <v>39</v>
      </c>
    </row>
    <row r="4" spans="2:11" x14ac:dyDescent="0.25">
      <c r="B4" s="297" t="s">
        <v>163</v>
      </c>
      <c r="C4" s="298"/>
      <c r="D4" s="27" t="s">
        <v>164</v>
      </c>
    </row>
    <row r="5" spans="2:11" x14ac:dyDescent="0.25">
      <c r="B5" s="60"/>
      <c r="C5" s="25"/>
    </row>
    <row r="7" spans="2:11" x14ac:dyDescent="0.25">
      <c r="B7" s="299" t="s">
        <v>165</v>
      </c>
      <c r="C7" s="300"/>
      <c r="D7" s="301"/>
      <c r="E7" s="54" t="s">
        <v>166</v>
      </c>
      <c r="F7" s="54" t="s">
        <v>49</v>
      </c>
      <c r="G7" s="54" t="s">
        <v>50</v>
      </c>
      <c r="H7" s="54" t="s">
        <v>51</v>
      </c>
    </row>
    <row r="8" spans="2:11" x14ac:dyDescent="0.25">
      <c r="B8" s="293" t="s">
        <v>167</v>
      </c>
      <c r="C8" s="293"/>
      <c r="D8" s="293"/>
      <c r="E8" s="58">
        <v>30</v>
      </c>
      <c r="F8" s="58">
        <v>8.4000000000000005E-2</v>
      </c>
      <c r="G8" s="58">
        <v>2.5510000000000002</v>
      </c>
      <c r="H8" s="58">
        <v>0.24</v>
      </c>
      <c r="J8" s="292" t="s">
        <v>168</v>
      </c>
      <c r="K8" s="292"/>
    </row>
    <row r="9" spans="2:11" x14ac:dyDescent="0.25">
      <c r="B9" s="293" t="s">
        <v>169</v>
      </c>
      <c r="C9" s="293"/>
      <c r="D9" s="293"/>
      <c r="E9" s="58">
        <v>50</v>
      </c>
      <c r="F9" s="58">
        <v>0.10299999999999999</v>
      </c>
      <c r="G9" s="58">
        <v>2.544</v>
      </c>
      <c r="H9" s="58">
        <v>0.251</v>
      </c>
      <c r="J9" s="28" t="s">
        <v>170</v>
      </c>
      <c r="K9" s="35">
        <v>0.15159344778539699</v>
      </c>
    </row>
    <row r="10" spans="2:11" x14ac:dyDescent="0.25">
      <c r="B10" s="294" t="s">
        <v>171</v>
      </c>
      <c r="C10" s="295"/>
      <c r="D10" s="296"/>
      <c r="E10" s="60">
        <v>475</v>
      </c>
      <c r="F10" s="13">
        <v>0.22</v>
      </c>
      <c r="G10" s="58">
        <v>2.54</v>
      </c>
      <c r="H10" s="58">
        <v>0.32300000000000001</v>
      </c>
      <c r="J10" s="28" t="s">
        <v>187</v>
      </c>
      <c r="K10" s="35">
        <v>8.9300621810690109E-2</v>
      </c>
    </row>
    <row r="11" spans="2:11" x14ac:dyDescent="0.25">
      <c r="B11" s="294" t="s">
        <v>172</v>
      </c>
      <c r="C11" s="295"/>
      <c r="D11" s="296"/>
      <c r="E11" s="58">
        <v>975</v>
      </c>
      <c r="F11" s="58">
        <v>0.28599999999999998</v>
      </c>
      <c r="G11" s="58">
        <v>2.4990000000000001</v>
      </c>
      <c r="H11" s="58">
        <v>0.34899999999999998</v>
      </c>
      <c r="J11" s="29" t="s">
        <v>173</v>
      </c>
      <c r="K11" s="5">
        <f>K9/K10</f>
        <v>1.6975631827823381</v>
      </c>
    </row>
  </sheetData>
  <mergeCells count="9">
    <mergeCell ref="J8:K8"/>
    <mergeCell ref="B9:D9"/>
    <mergeCell ref="B10:D10"/>
    <mergeCell ref="B11:D11"/>
    <mergeCell ref="B2:C2"/>
    <mergeCell ref="B3:C3"/>
    <mergeCell ref="B4:C4"/>
    <mergeCell ref="B7:D7"/>
    <mergeCell ref="B8:D8"/>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U120"/>
  <sheetViews>
    <sheetView topLeftCell="AE4" workbookViewId="0">
      <selection activeCell="AL5" sqref="AL5"/>
    </sheetView>
  </sheetViews>
  <sheetFormatPr defaultRowHeight="15" x14ac:dyDescent="0.25"/>
  <cols>
    <col min="1" max="1" width="10.42578125" customWidth="1"/>
    <col min="2" max="2" width="11.85546875" customWidth="1"/>
    <col min="4" max="4" width="10.7109375" customWidth="1"/>
    <col min="5" max="5" width="9.42578125" customWidth="1"/>
    <col min="6" max="6" width="9.85546875" customWidth="1"/>
    <col min="7" max="7" width="10.5703125" customWidth="1"/>
    <col min="8" max="8" width="11" customWidth="1"/>
    <col min="9" max="9" width="9.140625" customWidth="1"/>
    <col min="15" max="15" width="11" customWidth="1"/>
    <col min="16" max="16" width="9.7109375" customWidth="1"/>
    <col min="17" max="17" width="10.85546875" customWidth="1"/>
    <col min="26" max="27" width="11.28515625" customWidth="1"/>
    <col min="31" max="31" width="10" customWidth="1"/>
    <col min="32" max="32" width="11.42578125" customWidth="1"/>
    <col min="33" max="33" width="14.85546875" customWidth="1"/>
    <col min="34" max="34" width="11.5703125" customWidth="1"/>
    <col min="35" max="35" width="12.7109375" customWidth="1"/>
    <col min="40" max="40" width="10.140625" customWidth="1"/>
    <col min="41" max="41" width="10.7109375" customWidth="1"/>
    <col min="42" max="42" width="10.28515625" customWidth="1"/>
  </cols>
  <sheetData>
    <row r="2" spans="2:46" ht="17.25" x14ac:dyDescent="0.25">
      <c r="B2" s="74"/>
      <c r="C2" s="74"/>
      <c r="D2" s="70" t="s">
        <v>98</v>
      </c>
      <c r="E2" s="70" t="s">
        <v>99</v>
      </c>
      <c r="F2" s="70" t="s">
        <v>100</v>
      </c>
      <c r="G2" s="70" t="s">
        <v>101</v>
      </c>
      <c r="H2" s="70" t="s">
        <v>102</v>
      </c>
      <c r="I2" s="70" t="s">
        <v>259</v>
      </c>
      <c r="J2" s="70" t="s">
        <v>260</v>
      </c>
      <c r="N2" s="341" t="s">
        <v>261</v>
      </c>
      <c r="O2" s="341"/>
      <c r="P2" s="341"/>
      <c r="Q2" s="75">
        <v>286.78840000000002</v>
      </c>
      <c r="S2" s="342" t="s">
        <v>262</v>
      </c>
      <c r="T2" s="343"/>
      <c r="U2" s="343"/>
      <c r="V2" s="343"/>
      <c r="W2" s="343"/>
      <c r="X2" s="343"/>
      <c r="Y2" s="343"/>
      <c r="Z2" s="344"/>
    </row>
    <row r="3" spans="2:46" ht="17.25" x14ac:dyDescent="0.25">
      <c r="B3" s="306" t="s">
        <v>263</v>
      </c>
      <c r="C3" s="308"/>
      <c r="D3" s="5">
        <f>'[1] PIL del 1° 2° 3° impalcato'!AC$7</f>
        <v>3.8279500000000004</v>
      </c>
      <c r="E3" s="5">
        <v>1.6</v>
      </c>
      <c r="F3" s="5">
        <f>2</f>
        <v>2</v>
      </c>
      <c r="G3" s="5">
        <f>D3+E3+Z$4*F3</f>
        <v>6.0279500000000006</v>
      </c>
      <c r="H3" s="76">
        <f>'[1] PIL del 1° 2° 3° impalcato'!AI$7</f>
        <v>10.056335000000001</v>
      </c>
      <c r="I3" s="3">
        <f>Q6</f>
        <v>254.38840000000002</v>
      </c>
      <c r="J3" s="3">
        <f t="shared" ref="J3:J9" si="0">G3*I3</f>
        <v>1533.4405557800003</v>
      </c>
      <c r="N3" s="341" t="s">
        <v>264</v>
      </c>
      <c r="O3" s="341"/>
      <c r="P3" s="341"/>
      <c r="Q3" s="75">
        <v>9.7200000000000006</v>
      </c>
      <c r="S3" s="77" t="s">
        <v>265</v>
      </c>
      <c r="T3" s="78"/>
      <c r="U3" s="78"/>
      <c r="V3" s="78"/>
      <c r="W3" s="79"/>
      <c r="X3" s="73" t="s">
        <v>14</v>
      </c>
      <c r="Y3" s="73" t="s">
        <v>16</v>
      </c>
      <c r="Z3" s="73" t="s">
        <v>15</v>
      </c>
      <c r="AC3" s="345"/>
      <c r="AD3" s="345"/>
      <c r="AE3" s="346"/>
      <c r="AF3" s="80" t="s">
        <v>266</v>
      </c>
      <c r="AG3" s="80" t="s">
        <v>260</v>
      </c>
      <c r="AH3" s="80" t="s">
        <v>267</v>
      </c>
      <c r="AI3" s="81" t="s">
        <v>268</v>
      </c>
      <c r="AL3" s="70" t="s">
        <v>54</v>
      </c>
      <c r="AM3" s="70" t="s">
        <v>55</v>
      </c>
      <c r="AN3" s="70" t="s">
        <v>56</v>
      </c>
      <c r="AQ3" s="70" t="s">
        <v>54</v>
      </c>
      <c r="AS3" s="70" t="s">
        <v>269</v>
      </c>
      <c r="AT3" s="70" t="s">
        <v>270</v>
      </c>
    </row>
    <row r="4" spans="2:46" ht="17.25" x14ac:dyDescent="0.25">
      <c r="B4" s="304" t="s">
        <v>271</v>
      </c>
      <c r="C4" s="305"/>
      <c r="D4" s="5">
        <f>'[1] PIL del 1° 2° 3° impalcato'!AC$9</f>
        <v>3.5079500000000001</v>
      </c>
      <c r="E4" s="5"/>
      <c r="F4" s="5">
        <v>4</v>
      </c>
      <c r="G4" s="5">
        <f>D4+Z$6*F4</f>
        <v>5.9079499999999996</v>
      </c>
      <c r="H4" s="76">
        <f>'[1] PIL del 4° 5° impalcato'!AI$9</f>
        <v>10.560335</v>
      </c>
      <c r="I4" s="82">
        <f>Q5</f>
        <v>18.899999999999999</v>
      </c>
      <c r="J4" s="3">
        <f t="shared" si="0"/>
        <v>111.66025499999998</v>
      </c>
      <c r="K4" s="88"/>
      <c r="L4" s="88"/>
      <c r="N4" s="341" t="s">
        <v>272</v>
      </c>
      <c r="O4" s="341"/>
      <c r="P4" s="341"/>
      <c r="Q4" s="75">
        <v>3.78</v>
      </c>
      <c r="S4" s="83" t="s">
        <v>18</v>
      </c>
      <c r="T4" s="84"/>
      <c r="U4" s="84"/>
      <c r="V4" s="84"/>
      <c r="W4" s="85"/>
      <c r="X4" s="80">
        <v>0.7</v>
      </c>
      <c r="Y4" s="80">
        <v>0.5</v>
      </c>
      <c r="Z4" s="80">
        <v>0.3</v>
      </c>
      <c r="AC4" s="323" t="s">
        <v>273</v>
      </c>
      <c r="AD4" s="333"/>
      <c r="AE4" s="324"/>
      <c r="AF4" s="11">
        <f>Q7</f>
        <v>330.6</v>
      </c>
      <c r="AG4" s="86">
        <f>J35</f>
        <v>2366.2154700000001</v>
      </c>
      <c r="AH4" s="86">
        <f>P35</f>
        <v>241.20443119266054</v>
      </c>
      <c r="AI4" s="337">
        <f>P34+P43</f>
        <v>8.6939365698729567</v>
      </c>
      <c r="AK4" s="70" t="s">
        <v>57</v>
      </c>
      <c r="AL4" s="58" t="s">
        <v>58</v>
      </c>
      <c r="AM4" s="58" t="s">
        <v>59</v>
      </c>
      <c r="AN4" s="58" t="s">
        <v>60</v>
      </c>
      <c r="AP4" s="70" t="s">
        <v>62</v>
      </c>
      <c r="AQ4" s="3">
        <f>AN5*AH14/AN11</f>
        <v>381.95642390233814</v>
      </c>
      <c r="AS4" s="5">
        <f t="shared" ref="AS4:AS9" si="1">AQ4*AT$12</f>
        <v>200.52712254872753</v>
      </c>
      <c r="AT4" s="5">
        <f t="shared" ref="AT4:AT9" si="2">AQ4*AT$11</f>
        <v>458.34770868280583</v>
      </c>
    </row>
    <row r="5" spans="2:46" ht="17.25" x14ac:dyDescent="0.25">
      <c r="B5" s="304" t="s">
        <v>103</v>
      </c>
      <c r="C5" s="305"/>
      <c r="D5" s="5">
        <f>'[1] PIL del 1° 2° 3° impalcato'!AC$10</f>
        <v>8.6467122681440394</v>
      </c>
      <c r="E5" s="5"/>
      <c r="F5" s="5">
        <v>4</v>
      </c>
      <c r="G5" s="5">
        <f>D$5+Z$6*F$5</f>
        <v>11.04671226814404</v>
      </c>
      <c r="H5" s="76">
        <f>'[1] PIL del 4° 5° impalcato'!AI$10</f>
        <v>17.240725948587251</v>
      </c>
      <c r="I5" s="82">
        <f>Q3</f>
        <v>9.7200000000000006</v>
      </c>
      <c r="J5" s="3">
        <f t="shared" si="0"/>
        <v>107.37404324636007</v>
      </c>
      <c r="K5" s="88"/>
      <c r="L5" s="88"/>
      <c r="N5" s="323" t="s">
        <v>274</v>
      </c>
      <c r="O5" s="333"/>
      <c r="P5" s="324"/>
      <c r="Q5" s="75">
        <v>18.899999999999999</v>
      </c>
      <c r="S5" s="83" t="s">
        <v>17</v>
      </c>
      <c r="T5" s="84"/>
      <c r="U5" s="84"/>
      <c r="V5" s="84"/>
      <c r="W5" s="85"/>
      <c r="X5" s="80">
        <v>0.7</v>
      </c>
      <c r="Y5" s="80">
        <v>0.5</v>
      </c>
      <c r="Z5" s="80">
        <v>0.3</v>
      </c>
      <c r="AC5" s="339" t="s">
        <v>275</v>
      </c>
      <c r="AD5" s="340"/>
      <c r="AE5" s="340"/>
      <c r="AF5" s="11">
        <f>Q7</f>
        <v>330.6</v>
      </c>
      <c r="AG5" s="86">
        <f>G44</f>
        <v>507.99996000000004</v>
      </c>
      <c r="AH5" s="86">
        <f>P44</f>
        <v>51.783889908256882</v>
      </c>
      <c r="AI5" s="338"/>
      <c r="AK5" s="70">
        <v>6</v>
      </c>
      <c r="AL5" s="8">
        <f>AG4+AG5</f>
        <v>2874.2154300000002</v>
      </c>
      <c r="AM5" s="58">
        <f>AM6+3.2+0.23</f>
        <v>19.93</v>
      </c>
      <c r="AN5" s="3">
        <f t="shared" ref="AN5:AN10" si="3">AL5*AM5</f>
        <v>57283.113519900005</v>
      </c>
      <c r="AP5" s="70" t="s">
        <v>63</v>
      </c>
      <c r="AQ5" s="3">
        <f>AN6*AH14/AN11</f>
        <v>343.61787551963323</v>
      </c>
      <c r="AS5" s="5">
        <f t="shared" si="1"/>
        <v>180.39938464780747</v>
      </c>
      <c r="AT5" s="5">
        <f t="shared" si="2"/>
        <v>412.34145062355992</v>
      </c>
    </row>
    <row r="6" spans="2:46" ht="15" customHeight="1" x14ac:dyDescent="0.25">
      <c r="B6" s="304" t="s">
        <v>104</v>
      </c>
      <c r="C6" s="305"/>
      <c r="D6" s="5">
        <f>'[1] PIL del 1° 2° 3° impalcato'!AC$11</f>
        <v>6</v>
      </c>
      <c r="E6" s="58"/>
      <c r="F6" s="58"/>
      <c r="G6" s="5">
        <f>D6</f>
        <v>6</v>
      </c>
      <c r="H6" s="76">
        <f>'[1] PIL del 1° 2° 3° impalcato'!AI$11</f>
        <v>7.8000000000000007</v>
      </c>
      <c r="I6" s="82">
        <f>Q8</f>
        <v>102.5</v>
      </c>
      <c r="J6" s="3">
        <f t="shared" si="0"/>
        <v>615</v>
      </c>
      <c r="N6" s="341" t="s">
        <v>276</v>
      </c>
      <c r="O6" s="341"/>
      <c r="P6" s="341"/>
      <c r="Q6" s="75">
        <f>Q2-Q3-Q4-Q5</f>
        <v>254.38840000000002</v>
      </c>
      <c r="S6" s="83" t="s">
        <v>19</v>
      </c>
      <c r="T6" s="84"/>
      <c r="U6" s="84"/>
      <c r="V6" s="84"/>
      <c r="W6" s="85"/>
      <c r="X6" s="80">
        <v>0.7</v>
      </c>
      <c r="Y6" s="80">
        <v>0.7</v>
      </c>
      <c r="Z6" s="80">
        <v>0.6</v>
      </c>
      <c r="AC6" s="323" t="s">
        <v>277</v>
      </c>
      <c r="AD6" s="333"/>
      <c r="AE6" s="324"/>
      <c r="AF6" s="11">
        <f>I3</f>
        <v>254.38840000000002</v>
      </c>
      <c r="AG6" s="86">
        <f>J10</f>
        <v>3123.23455402636</v>
      </c>
      <c r="AH6" s="87">
        <f>P13</f>
        <v>318.37253353989399</v>
      </c>
      <c r="AI6" s="87">
        <f>P12</f>
        <v>11.428346589267454</v>
      </c>
      <c r="AK6" s="70">
        <v>5</v>
      </c>
      <c r="AL6" s="8">
        <f>AG$6</f>
        <v>3123.23455402636</v>
      </c>
      <c r="AM6" s="58">
        <f t="shared" ref="AM6:AM8" si="4">AM7+3.2</f>
        <v>16.5</v>
      </c>
      <c r="AN6" s="3">
        <f t="shared" si="3"/>
        <v>51533.370141434942</v>
      </c>
      <c r="AP6" s="70" t="s">
        <v>64</v>
      </c>
      <c r="AQ6" s="3">
        <f>AN7*AH14/AN11</f>
        <v>276.97683299461346</v>
      </c>
      <c r="AS6" s="5">
        <f t="shared" si="1"/>
        <v>145.41283732217207</v>
      </c>
      <c r="AT6" s="5">
        <f t="shared" si="2"/>
        <v>332.37219959353621</v>
      </c>
    </row>
    <row r="7" spans="2:46" ht="15" customHeight="1" x14ac:dyDescent="0.25">
      <c r="B7" s="304" t="s">
        <v>278</v>
      </c>
      <c r="C7" s="305"/>
      <c r="D7" s="5">
        <f>'[1] PIL del 1° 2° 3° impalcato'!AC$12</f>
        <v>4.41</v>
      </c>
      <c r="E7" s="58"/>
      <c r="F7" s="58"/>
      <c r="G7" s="58">
        <f>D7</f>
        <v>4.41</v>
      </c>
      <c r="H7" s="76">
        <f>'[1] PIL del 1° 2° 3° impalcato'!AI$12</f>
        <v>5.7330000000000005</v>
      </c>
      <c r="I7" s="60">
        <f>5.44*2+4.16*3+4.5*3+4.94*3+4.46+5.25+4.65*2+4.85*3+5.15+5.44*2+5.05+4.95</f>
        <v>111.27</v>
      </c>
      <c r="J7" s="3">
        <f t="shared" si="0"/>
        <v>490.70069999999998</v>
      </c>
      <c r="N7" s="341" t="s">
        <v>279</v>
      </c>
      <c r="O7" s="341"/>
      <c r="P7" s="341"/>
      <c r="Q7" s="75">
        <v>330.6</v>
      </c>
      <c r="S7" s="330" t="s">
        <v>20</v>
      </c>
      <c r="T7" s="331"/>
      <c r="U7" s="331"/>
      <c r="V7" s="331"/>
      <c r="W7" s="332"/>
      <c r="X7" s="80">
        <v>0.7</v>
      </c>
      <c r="Y7" s="80">
        <v>0.7</v>
      </c>
      <c r="Z7" s="80">
        <v>0.6</v>
      </c>
      <c r="AC7" s="323" t="s">
        <v>280</v>
      </c>
      <c r="AD7" s="333"/>
      <c r="AE7" s="324"/>
      <c r="AF7" s="11">
        <f>Q6</f>
        <v>254.38840000000002</v>
      </c>
      <c r="AG7" s="86">
        <f>J22</f>
        <v>3044.50705402636</v>
      </c>
      <c r="AH7" s="87">
        <f>P24</f>
        <v>310.3473041820958</v>
      </c>
      <c r="AI7" s="87">
        <f>P23</f>
        <v>11.140271793557135</v>
      </c>
      <c r="AK7" s="70">
        <v>4</v>
      </c>
      <c r="AL7" s="8">
        <f>AG$6</f>
        <v>3123.23455402636</v>
      </c>
      <c r="AM7" s="58">
        <f t="shared" si="4"/>
        <v>13.3</v>
      </c>
      <c r="AN7" s="3">
        <f t="shared" si="3"/>
        <v>41539.01956855059</v>
      </c>
      <c r="AP7" s="70" t="s">
        <v>66</v>
      </c>
      <c r="AQ7" s="3">
        <f>AN8*AH14/AN11</f>
        <v>210.33579046959372</v>
      </c>
      <c r="AS7" s="5">
        <f t="shared" si="1"/>
        <v>110.42628999653671</v>
      </c>
      <c r="AT7" s="5">
        <f t="shared" si="2"/>
        <v>252.4029485635125</v>
      </c>
    </row>
    <row r="8" spans="2:46" ht="15.75" customHeight="1" x14ac:dyDescent="0.25">
      <c r="B8" s="304" t="s">
        <v>281</v>
      </c>
      <c r="C8" s="305"/>
      <c r="D8" s="5">
        <f>'[1] PIL del 1° 2° 3° impalcato'!AC$13</f>
        <v>0.81000000000000016</v>
      </c>
      <c r="E8" s="58"/>
      <c r="F8" s="58"/>
      <c r="G8" s="5">
        <f>D8</f>
        <v>0.81000000000000016</v>
      </c>
      <c r="H8" s="76">
        <f>'[1] PIL del 1° 2° 3° impalcato'!AI$13</f>
        <v>1.2150000000000003</v>
      </c>
      <c r="I8" s="58">
        <f>5.05*2+5.15*2</f>
        <v>20.399999999999999</v>
      </c>
      <c r="J8" s="3">
        <f t="shared" si="0"/>
        <v>16.524000000000001</v>
      </c>
      <c r="N8" s="323" t="s">
        <v>282</v>
      </c>
      <c r="O8" s="333"/>
      <c r="P8" s="324"/>
      <c r="Q8" s="75">
        <f>(83+83+19.5+19.5)/2</f>
        <v>102.5</v>
      </c>
      <c r="S8" s="330" t="s">
        <v>21</v>
      </c>
      <c r="T8" s="331"/>
      <c r="U8" s="331"/>
      <c r="V8" s="331"/>
      <c r="W8" s="332"/>
      <c r="X8" s="80">
        <v>1</v>
      </c>
      <c r="Y8" s="80">
        <v>0.9</v>
      </c>
      <c r="Z8" s="80">
        <v>0.8</v>
      </c>
      <c r="AK8" s="70">
        <v>3</v>
      </c>
      <c r="AL8" s="8">
        <f>AG$6</f>
        <v>3123.23455402636</v>
      </c>
      <c r="AM8" s="58">
        <f t="shared" si="4"/>
        <v>10.100000000000001</v>
      </c>
      <c r="AN8" s="3">
        <f t="shared" si="3"/>
        <v>31544.668995666241</v>
      </c>
      <c r="AP8" s="70" t="s">
        <v>68</v>
      </c>
      <c r="AQ8" s="3">
        <f>AN9*AH14/AN11</f>
        <v>143.69474794457389</v>
      </c>
      <c r="AS8" s="5">
        <f t="shared" si="1"/>
        <v>75.439742670901296</v>
      </c>
      <c r="AT8" s="5">
        <f t="shared" si="2"/>
        <v>172.4336975334887</v>
      </c>
    </row>
    <row r="9" spans="2:46" x14ac:dyDescent="0.25">
      <c r="B9" s="304" t="s">
        <v>283</v>
      </c>
      <c r="C9" s="305"/>
      <c r="D9" s="5">
        <f>'[1] PIL del 1° 2° 3° impalcato'!AC$14</f>
        <v>13.807499999999997</v>
      </c>
      <c r="E9" s="58"/>
      <c r="F9" s="58"/>
      <c r="G9" s="5">
        <f>D9</f>
        <v>13.807499999999997</v>
      </c>
      <c r="H9" s="76">
        <f>'[1] PIL del 1° 2° 3° impalcato'!AI$14</f>
        <v>17.949749999999998</v>
      </c>
      <c r="I9" s="58">
        <v>18</v>
      </c>
      <c r="J9" s="3">
        <f t="shared" si="0"/>
        <v>248.53499999999997</v>
      </c>
      <c r="N9" s="88"/>
      <c r="S9" s="330" t="s">
        <v>284</v>
      </c>
      <c r="T9" s="331"/>
      <c r="U9" s="331"/>
      <c r="V9" s="331"/>
      <c r="W9" s="332"/>
      <c r="X9" s="80">
        <v>0.7</v>
      </c>
      <c r="Y9" s="80">
        <v>0.7</v>
      </c>
      <c r="Z9" s="80">
        <v>0.6</v>
      </c>
      <c r="AK9" s="70">
        <v>2</v>
      </c>
      <c r="AL9" s="8">
        <f>AG$6</f>
        <v>3123.23455402636</v>
      </c>
      <c r="AM9" s="58">
        <f>AM10+3.2</f>
        <v>6.9</v>
      </c>
      <c r="AN9" s="3">
        <f t="shared" si="3"/>
        <v>21550.318422781886</v>
      </c>
      <c r="AP9" s="70" t="s">
        <v>70</v>
      </c>
      <c r="AQ9" s="3">
        <f>AN10*AH14/AN11</f>
        <v>77.05370541955412</v>
      </c>
      <c r="AS9" s="5">
        <f t="shared" si="1"/>
        <v>40.453195345265918</v>
      </c>
      <c r="AT9" s="5">
        <f t="shared" si="2"/>
        <v>92.464446503464956</v>
      </c>
    </row>
    <row r="10" spans="2:46" x14ac:dyDescent="0.25">
      <c r="B10" s="302"/>
      <c r="C10" s="302"/>
      <c r="D10" s="302"/>
      <c r="E10" s="302"/>
      <c r="F10" s="302"/>
      <c r="G10" s="302"/>
      <c r="H10" s="302"/>
      <c r="I10" s="303"/>
      <c r="J10" s="89">
        <f>SUM(J3:J9)</f>
        <v>3123.23455402636</v>
      </c>
      <c r="N10" s="88"/>
      <c r="S10" s="330" t="s">
        <v>22</v>
      </c>
      <c r="T10" s="331"/>
      <c r="U10" s="331"/>
      <c r="V10" s="331"/>
      <c r="W10" s="332"/>
      <c r="X10" s="80">
        <v>0.7</v>
      </c>
      <c r="Y10" s="80">
        <v>0.5</v>
      </c>
      <c r="Z10" s="80">
        <v>0.3</v>
      </c>
      <c r="AC10" s="334" t="s">
        <v>285</v>
      </c>
      <c r="AD10" s="335"/>
      <c r="AE10" s="335"/>
      <c r="AF10" s="335"/>
      <c r="AG10" s="336"/>
      <c r="AH10" s="87">
        <f>AH4+AH5+AH6*3+AH7*2</f>
        <v>1868.8005300847908</v>
      </c>
      <c r="AK10" s="70">
        <v>1</v>
      </c>
      <c r="AL10" s="8">
        <f>AG$6</f>
        <v>3123.23455402636</v>
      </c>
      <c r="AM10" s="58">
        <v>3.7</v>
      </c>
      <c r="AN10" s="3">
        <f t="shared" si="3"/>
        <v>11555.967849897532</v>
      </c>
      <c r="AP10" s="70" t="s">
        <v>73</v>
      </c>
      <c r="AQ10" s="8">
        <f>SUM(AQ4:AQ9)</f>
        <v>1433.6353762503065</v>
      </c>
    </row>
    <row r="11" spans="2:46" x14ac:dyDescent="0.25">
      <c r="N11" s="306" t="s">
        <v>277</v>
      </c>
      <c r="O11" s="307"/>
      <c r="P11" s="308"/>
      <c r="S11" s="330" t="s">
        <v>23</v>
      </c>
      <c r="T11" s="331"/>
      <c r="U11" s="331"/>
      <c r="V11" s="331"/>
      <c r="W11" s="332"/>
      <c r="X11" s="80">
        <v>0</v>
      </c>
      <c r="Y11" s="80">
        <v>0</v>
      </c>
      <c r="Z11" s="80">
        <v>0</v>
      </c>
      <c r="AC11" s="90"/>
      <c r="AD11" s="91"/>
      <c r="AE11" s="91"/>
      <c r="AF11" s="91"/>
      <c r="AG11" s="91"/>
      <c r="AH11" s="92"/>
      <c r="AL11" s="327" t="s">
        <v>72</v>
      </c>
      <c r="AM11" s="329"/>
      <c r="AN11" s="2">
        <f>SUM(AN5:AN10)</f>
        <v>215006.45849823119</v>
      </c>
      <c r="AS11" s="70" t="s">
        <v>286</v>
      </c>
      <c r="AT11" s="5">
        <f>24*0.05</f>
        <v>1.2000000000000002</v>
      </c>
    </row>
    <row r="12" spans="2:46" x14ac:dyDescent="0.25">
      <c r="N12" s="274" t="s">
        <v>268</v>
      </c>
      <c r="O12" s="276"/>
      <c r="P12" s="3">
        <f>J10/(I3+I4)</f>
        <v>11.428346589267454</v>
      </c>
      <c r="S12" s="330" t="s">
        <v>24</v>
      </c>
      <c r="T12" s="331"/>
      <c r="U12" s="331"/>
      <c r="V12" s="331"/>
      <c r="W12" s="332"/>
      <c r="X12" s="80">
        <v>0.6</v>
      </c>
      <c r="Y12" s="80">
        <v>0.2</v>
      </c>
      <c r="Z12" s="80">
        <v>0</v>
      </c>
      <c r="AC12" s="323" t="s">
        <v>105</v>
      </c>
      <c r="AD12" s="333"/>
      <c r="AE12" s="333"/>
      <c r="AF12" s="333"/>
      <c r="AG12" s="324"/>
      <c r="AH12" s="93">
        <f>3.2*5+3.7</f>
        <v>19.7</v>
      </c>
      <c r="AS12" s="70" t="s">
        <v>287</v>
      </c>
      <c r="AT12" s="5">
        <f>10.5*0.05</f>
        <v>0.52500000000000002</v>
      </c>
    </row>
    <row r="13" spans="2:46" x14ac:dyDescent="0.25">
      <c r="N13" s="274" t="s">
        <v>267</v>
      </c>
      <c r="O13" s="276"/>
      <c r="P13" s="3">
        <f>J10/AD$19</f>
        <v>318.37253353989399</v>
      </c>
      <c r="S13" s="330" t="s">
        <v>288</v>
      </c>
      <c r="T13" s="331"/>
      <c r="U13" s="331"/>
      <c r="V13" s="331"/>
      <c r="W13" s="332"/>
      <c r="X13" s="80">
        <v>0.5</v>
      </c>
      <c r="Y13" s="80">
        <v>0.2</v>
      </c>
      <c r="Z13" s="80">
        <v>0</v>
      </c>
      <c r="AC13" s="90"/>
      <c r="AD13" s="91"/>
      <c r="AE13" s="91"/>
      <c r="AF13" s="91"/>
      <c r="AG13" s="91"/>
      <c r="AH13" s="92"/>
      <c r="AK13" s="327" t="s">
        <v>289</v>
      </c>
      <c r="AL13" s="328"/>
      <c r="AM13" s="329"/>
      <c r="AN13" s="69"/>
    </row>
    <row r="14" spans="2:46" ht="15" customHeight="1" x14ac:dyDescent="0.25">
      <c r="B14" s="74"/>
      <c r="C14" s="74"/>
      <c r="D14" s="70" t="s">
        <v>98</v>
      </c>
      <c r="E14" s="70" t="s">
        <v>99</v>
      </c>
      <c r="F14" s="70" t="s">
        <v>100</v>
      </c>
      <c r="G14" s="70" t="s">
        <v>101</v>
      </c>
      <c r="H14" s="70" t="s">
        <v>102</v>
      </c>
      <c r="I14" s="70" t="s">
        <v>259</v>
      </c>
      <c r="J14" s="70" t="s">
        <v>260</v>
      </c>
      <c r="S14" s="330" t="s">
        <v>290</v>
      </c>
      <c r="T14" s="331"/>
      <c r="U14" s="331"/>
      <c r="V14" s="331"/>
      <c r="W14" s="332"/>
      <c r="X14" s="80">
        <v>0.7</v>
      </c>
      <c r="Y14" s="80">
        <v>0.5</v>
      </c>
      <c r="Z14" s="80">
        <v>0.2</v>
      </c>
      <c r="AC14" s="323" t="s">
        <v>291</v>
      </c>
      <c r="AD14" s="333"/>
      <c r="AE14" s="333"/>
      <c r="AF14" s="333"/>
      <c r="AG14" s="324"/>
      <c r="AH14" s="95">
        <f>AE25*AG19*AH10*9.81</f>
        <v>1433.6353762503065</v>
      </c>
      <c r="AK14" s="306" t="s">
        <v>292</v>
      </c>
      <c r="AL14" s="308"/>
      <c r="AM14" s="86">
        <v>3558.1669999999999</v>
      </c>
    </row>
    <row r="15" spans="2:46" ht="17.25" x14ac:dyDescent="0.25">
      <c r="B15" s="306" t="s">
        <v>293</v>
      </c>
      <c r="C15" s="308"/>
      <c r="D15" s="5">
        <f>D3</f>
        <v>3.8279500000000004</v>
      </c>
      <c r="E15" s="5">
        <v>1.6</v>
      </c>
      <c r="F15" s="5">
        <f>2</f>
        <v>2</v>
      </c>
      <c r="G15" s="5">
        <f>D15+E15+F15*Z4</f>
        <v>6.0279500000000006</v>
      </c>
      <c r="H15" s="76">
        <f>'[1] PIL del 4° 5° impalcato'!AI7</f>
        <v>10.056335000000001</v>
      </c>
      <c r="I15" s="3">
        <f>Q6</f>
        <v>254.38840000000002</v>
      </c>
      <c r="J15" s="3">
        <f t="shared" ref="J15:J21" si="5">G15*I15</f>
        <v>1533.4405557800003</v>
      </c>
      <c r="S15" s="330" t="s">
        <v>25</v>
      </c>
      <c r="T15" s="331"/>
      <c r="U15" s="331"/>
      <c r="V15" s="331"/>
      <c r="W15" s="332"/>
      <c r="X15" s="80">
        <v>0.6</v>
      </c>
      <c r="Y15" s="80">
        <v>0.5</v>
      </c>
      <c r="Z15" s="80">
        <v>0</v>
      </c>
      <c r="AK15" s="306" t="s">
        <v>294</v>
      </c>
      <c r="AL15" s="308"/>
      <c r="AM15" s="86">
        <v>12709.801600000001</v>
      </c>
      <c r="AO15" s="325" t="s">
        <v>295</v>
      </c>
      <c r="AP15" s="326"/>
    </row>
    <row r="16" spans="2:46" ht="17.25" x14ac:dyDescent="0.25">
      <c r="B16" s="304" t="s">
        <v>271</v>
      </c>
      <c r="C16" s="305"/>
      <c r="D16" s="5">
        <f>D4</f>
        <v>3.5079500000000001</v>
      </c>
      <c r="E16" s="5"/>
      <c r="F16" s="5">
        <v>4</v>
      </c>
      <c r="G16" s="5">
        <f>D16+F16*Z6</f>
        <v>5.9079499999999996</v>
      </c>
      <c r="H16" s="76">
        <f>'[1] PIL del 4° 5° impalcato'!AI9</f>
        <v>10.560335</v>
      </c>
      <c r="I16" s="82">
        <f>Q5</f>
        <v>18.899999999999999</v>
      </c>
      <c r="J16" s="3">
        <f t="shared" si="5"/>
        <v>111.66025499999998</v>
      </c>
      <c r="AC16" s="70" t="s">
        <v>49</v>
      </c>
      <c r="AD16" s="96">
        <f>'[1]Dati (CD"A")'!F10</f>
        <v>0.22</v>
      </c>
      <c r="AF16" s="299" t="s">
        <v>296</v>
      </c>
      <c r="AG16" s="301"/>
      <c r="AH16" s="97">
        <f>AG18*AH12^(3/4)</f>
        <v>0.7013114556897867</v>
      </c>
      <c r="AK16" s="306" t="s">
        <v>297</v>
      </c>
      <c r="AL16" s="308"/>
      <c r="AM16" s="11">
        <f>AF6</f>
        <v>254.38840000000002</v>
      </c>
      <c r="AO16" s="73" t="s">
        <v>298</v>
      </c>
      <c r="AP16" s="86">
        <f>((AM14+AM15)/AM16)^0.5</f>
        <v>7.9968327093639742</v>
      </c>
    </row>
    <row r="17" spans="2:47" x14ac:dyDescent="0.25">
      <c r="B17" s="304" t="s">
        <v>103</v>
      </c>
      <c r="C17" s="305"/>
      <c r="D17" s="5">
        <f>D5</f>
        <v>8.6467122681440394</v>
      </c>
      <c r="E17" s="5"/>
      <c r="F17" s="5">
        <v>4</v>
      </c>
      <c r="G17" s="5">
        <f>D$5+'[2]Analisi Carichi F.O.'!V$7*F$5</f>
        <v>11.04671226814404</v>
      </c>
      <c r="H17" s="76">
        <f>'[1] PIL del 4° 5° impalcato'!AI10</f>
        <v>17.240725948587251</v>
      </c>
      <c r="I17" s="82">
        <f>Q3</f>
        <v>9.7200000000000006</v>
      </c>
      <c r="J17" s="3">
        <f t="shared" si="5"/>
        <v>107.37404324636007</v>
      </c>
      <c r="R17" s="69"/>
      <c r="S17" s="320" t="s">
        <v>77</v>
      </c>
      <c r="T17" s="321"/>
      <c r="U17" s="321"/>
      <c r="V17" s="321"/>
      <c r="W17" s="321"/>
      <c r="X17" s="321"/>
      <c r="Y17" s="321"/>
      <c r="Z17" s="321"/>
      <c r="AA17" s="322"/>
      <c r="AC17" s="70" t="s">
        <v>50</v>
      </c>
      <c r="AD17" s="96">
        <f>'[1]Dati (CD"A")'!G10</f>
        <v>2.54</v>
      </c>
    </row>
    <row r="18" spans="2:47" x14ac:dyDescent="0.25">
      <c r="B18" s="304" t="s">
        <v>104</v>
      </c>
      <c r="C18" s="305"/>
      <c r="D18" s="5">
        <f>D6</f>
        <v>6</v>
      </c>
      <c r="E18" s="58"/>
      <c r="F18" s="58"/>
      <c r="G18" s="5">
        <f>D18</f>
        <v>6</v>
      </c>
      <c r="H18" s="76">
        <f>'[1] PIL del 4° 5° impalcato'!AI11</f>
        <v>7.8000000000000007</v>
      </c>
      <c r="I18" s="82">
        <f>Q8</f>
        <v>102.5</v>
      </c>
      <c r="J18" s="3">
        <f t="shared" si="5"/>
        <v>615</v>
      </c>
      <c r="K18" s="88"/>
      <c r="L18" s="88"/>
      <c r="R18" s="69"/>
      <c r="S18" s="306" t="s">
        <v>79</v>
      </c>
      <c r="T18" s="307"/>
      <c r="U18" s="307"/>
      <c r="V18" s="307"/>
      <c r="W18" s="307"/>
      <c r="X18" s="307"/>
      <c r="Y18" s="308"/>
      <c r="Z18" s="71" t="s">
        <v>80</v>
      </c>
      <c r="AA18" s="71" t="s">
        <v>81</v>
      </c>
      <c r="AC18" s="70" t="s">
        <v>51</v>
      </c>
      <c r="AD18" s="98">
        <f>'[1]Dati (CD"A")'!H10</f>
        <v>0.32300000000000001</v>
      </c>
      <c r="AF18" s="72" t="s">
        <v>53</v>
      </c>
      <c r="AG18" s="99">
        <v>7.4999999999999997E-2</v>
      </c>
      <c r="AK18" s="327" t="s">
        <v>299</v>
      </c>
      <c r="AL18" s="328"/>
      <c r="AM18" s="329"/>
      <c r="AN18" s="60"/>
      <c r="AO18" s="60"/>
      <c r="AR18" t="s">
        <v>300</v>
      </c>
    </row>
    <row r="19" spans="2:47" ht="17.25" x14ac:dyDescent="0.25">
      <c r="B19" s="304" t="s">
        <v>301</v>
      </c>
      <c r="C19" s="305"/>
      <c r="D19" s="5">
        <f>'[1] PIL del 4° 5° impalcato'!AC12</f>
        <v>3.66</v>
      </c>
      <c r="E19" s="58"/>
      <c r="F19" s="58"/>
      <c r="G19" s="58">
        <f>D19</f>
        <v>3.66</v>
      </c>
      <c r="H19" s="76">
        <f>'[1] PIL del 4° 5° impalcato'!AI12</f>
        <v>4.758</v>
      </c>
      <c r="I19" s="60">
        <f>5.44*2+4.16*3+4.5*3+4.94*3+4.46+5.25+4.65*2+4.85*3+5.15+5.44*2+5.05+4.95</f>
        <v>111.27</v>
      </c>
      <c r="J19" s="3">
        <f t="shared" si="5"/>
        <v>407.2482</v>
      </c>
      <c r="K19" s="88"/>
      <c r="L19" s="88"/>
      <c r="S19" s="279" t="s">
        <v>302</v>
      </c>
      <c r="T19" s="280"/>
      <c r="U19" s="280"/>
      <c r="V19" s="280"/>
      <c r="W19" s="280"/>
      <c r="X19" s="280"/>
      <c r="Y19" s="281"/>
      <c r="Z19" s="100" t="s">
        <v>84</v>
      </c>
      <c r="AA19" s="100" t="s">
        <v>85</v>
      </c>
      <c r="AC19" s="70" t="s">
        <v>52</v>
      </c>
      <c r="AD19" s="101">
        <v>9.81</v>
      </c>
      <c r="AF19" s="72" t="s">
        <v>65</v>
      </c>
      <c r="AG19" s="99">
        <v>9.1999999999999998E-2</v>
      </c>
      <c r="AK19" s="306" t="s">
        <v>292</v>
      </c>
      <c r="AL19" s="308"/>
      <c r="AM19" s="86">
        <v>5043.7687999999998</v>
      </c>
      <c r="AN19" s="60"/>
    </row>
    <row r="20" spans="2:47" ht="17.25" x14ac:dyDescent="0.25">
      <c r="B20" s="304" t="s">
        <v>281</v>
      </c>
      <c r="C20" s="305"/>
      <c r="D20" s="5">
        <f>'[1] PIL del 4° 5° impalcato'!AC13</f>
        <v>0.81000000000000016</v>
      </c>
      <c r="E20" s="58"/>
      <c r="F20" s="58"/>
      <c r="G20" s="5">
        <f>D20</f>
        <v>0.81000000000000016</v>
      </c>
      <c r="H20" s="76">
        <f>'[1] PIL del 4° 5° impalcato'!AI13</f>
        <v>1.2150000000000003</v>
      </c>
      <c r="I20" s="58">
        <f>5.05*2+5.15*2</f>
        <v>20.399999999999999</v>
      </c>
      <c r="J20" s="3">
        <f t="shared" si="5"/>
        <v>16.524000000000001</v>
      </c>
      <c r="K20" s="88"/>
      <c r="L20" s="88"/>
      <c r="S20" s="288" t="s">
        <v>87</v>
      </c>
      <c r="T20" s="313"/>
      <c r="U20" s="313"/>
      <c r="V20" s="313"/>
      <c r="W20" s="313"/>
      <c r="X20" s="313"/>
      <c r="Y20" s="289"/>
      <c r="Z20" s="61" t="s">
        <v>88</v>
      </c>
      <c r="AA20" s="4">
        <v>3</v>
      </c>
      <c r="AK20" s="306" t="s">
        <v>294</v>
      </c>
      <c r="AL20" s="308"/>
      <c r="AM20" s="86">
        <v>16747.803</v>
      </c>
      <c r="AN20" s="60"/>
      <c r="AO20" s="325" t="s">
        <v>295</v>
      </c>
      <c r="AP20" s="326"/>
    </row>
    <row r="21" spans="2:47" ht="17.25" x14ac:dyDescent="0.25">
      <c r="B21" s="304" t="s">
        <v>283</v>
      </c>
      <c r="C21" s="305"/>
      <c r="D21" s="5">
        <f>'[1] PIL del 4° 5° impalcato'!AC14</f>
        <v>14.069999999999999</v>
      </c>
      <c r="E21" s="58"/>
      <c r="F21" s="58"/>
      <c r="G21" s="58">
        <f>D21</f>
        <v>14.069999999999999</v>
      </c>
      <c r="H21" s="76">
        <f>'[1] PIL del 4° 5° impalcato'!AI14</f>
        <v>18.291</v>
      </c>
      <c r="I21" s="58">
        <v>18</v>
      </c>
      <c r="J21" s="3">
        <f t="shared" si="5"/>
        <v>253.25999999999996</v>
      </c>
      <c r="K21" s="88"/>
      <c r="L21" s="88"/>
      <c r="S21" s="288" t="s">
        <v>90</v>
      </c>
      <c r="T21" s="313"/>
      <c r="U21" s="313"/>
      <c r="V21" s="313"/>
      <c r="W21" s="313"/>
      <c r="X21" s="313"/>
      <c r="Y21" s="289"/>
      <c r="Z21" s="4">
        <v>3</v>
      </c>
      <c r="AA21" s="4">
        <v>2</v>
      </c>
      <c r="AC21" s="306" t="s">
        <v>303</v>
      </c>
      <c r="AD21" s="307"/>
      <c r="AE21" s="308"/>
      <c r="AG21" s="320" t="s">
        <v>304</v>
      </c>
      <c r="AH21" s="321"/>
      <c r="AI21" s="322"/>
      <c r="AK21" s="306" t="s">
        <v>297</v>
      </c>
      <c r="AL21" s="308"/>
      <c r="AM21" s="11">
        <v>332.1</v>
      </c>
      <c r="AN21" s="60"/>
      <c r="AO21" s="73" t="s">
        <v>298</v>
      </c>
      <c r="AP21" s="87">
        <f>((AM19+AM20)/AM21)^0.5</f>
        <v>8.1004629590262951</v>
      </c>
    </row>
    <row r="22" spans="2:47" x14ac:dyDescent="0.25">
      <c r="B22" s="302"/>
      <c r="C22" s="302"/>
      <c r="D22" s="302"/>
      <c r="E22" s="302"/>
      <c r="F22" s="302"/>
      <c r="G22" s="302"/>
      <c r="H22" s="302"/>
      <c r="I22" s="303"/>
      <c r="J22" s="89">
        <f>SUM(J15:J21)</f>
        <v>3044.50705402636</v>
      </c>
      <c r="K22" s="94"/>
      <c r="L22" s="94"/>
      <c r="N22" s="306" t="s">
        <v>305</v>
      </c>
      <c r="O22" s="307"/>
      <c r="P22" s="308"/>
      <c r="S22" s="288" t="s">
        <v>92</v>
      </c>
      <c r="T22" s="313"/>
      <c r="U22" s="313"/>
      <c r="V22" s="313"/>
      <c r="W22" s="313"/>
      <c r="X22" s="313"/>
      <c r="Y22" s="289"/>
      <c r="Z22" s="4">
        <v>2</v>
      </c>
      <c r="AA22" s="4">
        <v>1.5</v>
      </c>
      <c r="AC22" s="279" t="s">
        <v>306</v>
      </c>
      <c r="AD22" s="281"/>
      <c r="AE22" s="5">
        <f>AE23*AI23</f>
        <v>5.8500000000000005</v>
      </c>
      <c r="AG22" s="323" t="s">
        <v>307</v>
      </c>
      <c r="AH22" s="324"/>
      <c r="AI22" s="102"/>
    </row>
    <row r="23" spans="2:47" x14ac:dyDescent="0.25">
      <c r="N23" s="274" t="s">
        <v>268</v>
      </c>
      <c r="O23" s="276"/>
      <c r="P23" s="3">
        <f>J22/(I15+I16)</f>
        <v>11.140271793557135</v>
      </c>
      <c r="AC23" s="279" t="s">
        <v>71</v>
      </c>
      <c r="AD23" s="281"/>
      <c r="AE23" s="58">
        <f>4.5*Z27</f>
        <v>5.8500000000000005</v>
      </c>
      <c r="AG23" s="288" t="s">
        <v>75</v>
      </c>
      <c r="AH23" s="289"/>
      <c r="AI23" s="102">
        <v>1</v>
      </c>
      <c r="AK23" s="312" t="s">
        <v>299</v>
      </c>
      <c r="AL23" s="312"/>
      <c r="AM23" s="312"/>
      <c r="AN23" s="312"/>
      <c r="AO23" s="312"/>
      <c r="AQ23" s="312" t="s">
        <v>289</v>
      </c>
      <c r="AR23" s="312"/>
      <c r="AS23" s="312"/>
      <c r="AT23" s="312"/>
      <c r="AU23" s="312"/>
    </row>
    <row r="24" spans="2:47" x14ac:dyDescent="0.25">
      <c r="K24" s="88"/>
      <c r="L24" s="88"/>
      <c r="N24" s="274" t="s">
        <v>267</v>
      </c>
      <c r="O24" s="276"/>
      <c r="P24" s="3">
        <f>J22/AD$19</f>
        <v>310.3473041820958</v>
      </c>
      <c r="S24" s="320" t="s">
        <v>78</v>
      </c>
      <c r="T24" s="321"/>
      <c r="U24" s="321"/>
      <c r="V24" s="321"/>
      <c r="W24" s="321"/>
      <c r="X24" s="321"/>
      <c r="Y24" s="321"/>
      <c r="Z24" s="322"/>
      <c r="AG24" s="288" t="s">
        <v>76</v>
      </c>
      <c r="AH24" s="289"/>
      <c r="AI24" s="103">
        <v>0.8</v>
      </c>
      <c r="AK24" s="312" t="s">
        <v>308</v>
      </c>
      <c r="AL24" s="312"/>
      <c r="AM24" s="312"/>
      <c r="AN24" s="312"/>
      <c r="AO24" s="312"/>
      <c r="AQ24" s="104" t="s">
        <v>308</v>
      </c>
      <c r="AR24" s="104"/>
      <c r="AS24" s="104"/>
      <c r="AT24" s="104"/>
      <c r="AU24" s="104"/>
    </row>
    <row r="25" spans="2:47" x14ac:dyDescent="0.25">
      <c r="K25" s="88"/>
      <c r="L25" s="88"/>
      <c r="S25" s="288" t="s">
        <v>82</v>
      </c>
      <c r="T25" s="313"/>
      <c r="U25" s="313"/>
      <c r="V25" s="313"/>
      <c r="W25" s="313"/>
      <c r="X25" s="313"/>
      <c r="Y25" s="289"/>
      <c r="Z25" s="61">
        <v>1.1000000000000001</v>
      </c>
      <c r="AC25" s="105" t="s">
        <v>309</v>
      </c>
      <c r="AD25" s="106" t="s">
        <v>67</v>
      </c>
      <c r="AE25" s="107">
        <v>0.85</v>
      </c>
      <c r="AK25" s="108" t="s">
        <v>310</v>
      </c>
      <c r="AL25" s="108"/>
      <c r="AM25" s="108"/>
      <c r="AN25" s="108"/>
      <c r="AO25" s="108"/>
      <c r="AQ25" s="104" t="s">
        <v>311</v>
      </c>
      <c r="AR25" s="104"/>
      <c r="AS25" s="104"/>
      <c r="AT25" s="104"/>
      <c r="AU25" s="104"/>
    </row>
    <row r="26" spans="2:47" x14ac:dyDescent="0.25">
      <c r="B26" s="109"/>
      <c r="C26" s="110"/>
      <c r="D26" s="70" t="s">
        <v>98</v>
      </c>
      <c r="E26" s="70" t="s">
        <v>99</v>
      </c>
      <c r="F26" s="70" t="s">
        <v>100</v>
      </c>
      <c r="G26" s="70" t="s">
        <v>101</v>
      </c>
      <c r="H26" s="111" t="s">
        <v>102</v>
      </c>
      <c r="I26" s="70" t="s">
        <v>259</v>
      </c>
      <c r="J26" s="70" t="s">
        <v>260</v>
      </c>
      <c r="K26" s="88"/>
      <c r="L26" s="88"/>
      <c r="S26" s="288" t="s">
        <v>86</v>
      </c>
      <c r="T26" s="313"/>
      <c r="U26" s="313"/>
      <c r="V26" s="313"/>
      <c r="W26" s="313"/>
      <c r="X26" s="313"/>
      <c r="Y26" s="289"/>
      <c r="Z26" s="4">
        <v>1.2</v>
      </c>
      <c r="AK26" s="312" t="s">
        <v>312</v>
      </c>
      <c r="AL26" s="312"/>
      <c r="AM26" s="312"/>
      <c r="AN26" s="312"/>
      <c r="AO26" s="312"/>
      <c r="AQ26" s="104" t="s">
        <v>313</v>
      </c>
      <c r="AR26" s="104"/>
      <c r="AS26" s="104"/>
      <c r="AT26" s="104"/>
      <c r="AU26" s="104"/>
    </row>
    <row r="27" spans="2:47" x14ac:dyDescent="0.25">
      <c r="B27" s="306" t="s">
        <v>314</v>
      </c>
      <c r="C27" s="308"/>
      <c r="D27" s="5">
        <f>'[1]Carichi unitari'!J9</f>
        <v>3.09795</v>
      </c>
      <c r="E27" s="112"/>
      <c r="F27" s="5">
        <f>0.5</f>
        <v>0.5</v>
      </c>
      <c r="G27" s="5">
        <f>D27+Z11*F27</f>
        <v>3.09795</v>
      </c>
      <c r="H27" s="76">
        <f>'[1] PIL del 1° 2° 3° impalcato'!AI8</f>
        <v>4.7773349999999999</v>
      </c>
      <c r="I27" s="3">
        <f>Q7</f>
        <v>330.6</v>
      </c>
      <c r="J27" s="3">
        <f>G27*I27</f>
        <v>1024.18227</v>
      </c>
      <c r="K27" s="88"/>
      <c r="L27" s="88"/>
      <c r="S27" s="288" t="s">
        <v>89</v>
      </c>
      <c r="T27" s="313"/>
      <c r="U27" s="313"/>
      <c r="V27" s="313"/>
      <c r="W27" s="313"/>
      <c r="X27" s="313"/>
      <c r="Y27" s="289"/>
      <c r="Z27" s="61">
        <v>1.3</v>
      </c>
      <c r="AK27" s="312" t="s">
        <v>315</v>
      </c>
      <c r="AL27" s="312"/>
      <c r="AM27" s="312"/>
      <c r="AN27" s="312"/>
      <c r="AO27" s="312"/>
      <c r="AQ27" s="104" t="s">
        <v>316</v>
      </c>
      <c r="AR27" s="104"/>
      <c r="AS27" s="104"/>
      <c r="AT27" s="104"/>
      <c r="AU27" s="104"/>
    </row>
    <row r="28" spans="2:47" x14ac:dyDescent="0.25">
      <c r="B28" s="304" t="s">
        <v>104</v>
      </c>
      <c r="C28" s="305"/>
      <c r="D28" s="5">
        <f>'[1] PIL del 4° 5° impalcato'!AC11</f>
        <v>6</v>
      </c>
      <c r="E28" s="112"/>
      <c r="F28" s="58"/>
      <c r="G28" s="58">
        <f t="shared" ref="G28:G34" si="6">D28</f>
        <v>6</v>
      </c>
      <c r="H28" s="76">
        <f>'[1] PIL del 4° 5° impalcato'!AI11</f>
        <v>7.8000000000000007</v>
      </c>
      <c r="I28" s="82">
        <f>(Q8/2)+2.6</f>
        <v>53.85</v>
      </c>
      <c r="J28" s="3">
        <f t="shared" ref="J28:J34" si="7">G28*I28</f>
        <v>323.10000000000002</v>
      </c>
      <c r="K28" s="88"/>
      <c r="L28" s="88"/>
      <c r="S28" s="314" t="s">
        <v>91</v>
      </c>
      <c r="T28" s="315"/>
      <c r="U28" s="315"/>
      <c r="V28" s="315"/>
      <c r="W28" s="315"/>
      <c r="X28" s="315"/>
      <c r="Y28" s="316"/>
      <c r="Z28" s="113"/>
      <c r="AK28" s="312" t="s">
        <v>317</v>
      </c>
      <c r="AL28" s="312"/>
      <c r="AM28" s="312"/>
      <c r="AN28" s="312"/>
      <c r="AO28" s="312"/>
      <c r="AQ28" s="104" t="s">
        <v>318</v>
      </c>
      <c r="AR28" s="104"/>
      <c r="AS28" s="104"/>
      <c r="AT28" s="104"/>
      <c r="AU28" s="104"/>
    </row>
    <row r="29" spans="2:47" x14ac:dyDescent="0.25">
      <c r="B29" s="304" t="s">
        <v>301</v>
      </c>
      <c r="C29" s="305"/>
      <c r="D29" s="5">
        <f>'[1] PIL del 4° 5° impalcato'!AC12</f>
        <v>3.66</v>
      </c>
      <c r="E29" s="112"/>
      <c r="F29" s="58"/>
      <c r="G29" s="5">
        <f t="shared" si="6"/>
        <v>3.66</v>
      </c>
      <c r="H29" s="76">
        <f>'[1] PIL del 4° 5° impalcato'!AI12</f>
        <v>4.758</v>
      </c>
      <c r="I29" s="82">
        <f>I7</f>
        <v>111.27</v>
      </c>
      <c r="J29" s="3">
        <f t="shared" si="7"/>
        <v>407.2482</v>
      </c>
      <c r="K29" s="88"/>
      <c r="L29" s="88"/>
      <c r="S29" s="317" t="s">
        <v>93</v>
      </c>
      <c r="T29" s="318"/>
      <c r="U29" s="318"/>
      <c r="V29" s="318"/>
      <c r="W29" s="318"/>
      <c r="X29" s="318"/>
      <c r="Y29" s="319"/>
      <c r="Z29" s="114">
        <v>1</v>
      </c>
      <c r="AK29" s="312" t="s">
        <v>319</v>
      </c>
      <c r="AL29" s="312"/>
      <c r="AM29" s="312"/>
      <c r="AN29" s="312"/>
      <c r="AO29" s="312"/>
      <c r="AQ29" s="104" t="s">
        <v>320</v>
      </c>
      <c r="AR29" s="104"/>
      <c r="AS29" s="104"/>
      <c r="AT29" s="104"/>
      <c r="AU29" s="104"/>
    </row>
    <row r="30" spans="2:47" x14ac:dyDescent="0.25">
      <c r="B30" s="304" t="s">
        <v>281</v>
      </c>
      <c r="C30" s="305"/>
      <c r="D30" s="5">
        <f>'[1] PIL del 4° 5° impalcato'!AC13</f>
        <v>0.81000000000000016</v>
      </c>
      <c r="E30" s="112"/>
      <c r="F30" s="58"/>
      <c r="G30" s="5">
        <f t="shared" si="6"/>
        <v>0.81000000000000016</v>
      </c>
      <c r="H30" s="76">
        <f>'[1] PIL del 4° 5° impalcato'!AI13</f>
        <v>1.2150000000000003</v>
      </c>
      <c r="I30" s="82">
        <f>I8</f>
        <v>20.399999999999999</v>
      </c>
      <c r="J30" s="3">
        <f t="shared" si="7"/>
        <v>16.524000000000001</v>
      </c>
      <c r="K30" s="88"/>
      <c r="L30" s="88"/>
      <c r="S30" s="288" t="s">
        <v>94</v>
      </c>
      <c r="T30" s="313"/>
      <c r="U30" s="313"/>
      <c r="V30" s="313"/>
      <c r="W30" s="313"/>
      <c r="X30" s="313"/>
      <c r="Y30" s="289"/>
      <c r="Z30" s="4">
        <v>1.1000000000000001</v>
      </c>
      <c r="AK30" s="312" t="s">
        <v>321</v>
      </c>
      <c r="AL30" s="312"/>
      <c r="AM30" s="312"/>
      <c r="AN30" s="312"/>
      <c r="AO30" s="312"/>
      <c r="AQ30" s="104" t="s">
        <v>322</v>
      </c>
      <c r="AR30" s="104"/>
      <c r="AS30" s="104"/>
      <c r="AT30" s="104"/>
      <c r="AU30" s="104"/>
    </row>
    <row r="31" spans="2:47" x14ac:dyDescent="0.25">
      <c r="B31" s="304" t="s">
        <v>323</v>
      </c>
      <c r="C31" s="305"/>
      <c r="D31" s="5">
        <f>0.3*0.75*1*25</f>
        <v>5.6249999999999991</v>
      </c>
      <c r="E31" s="112"/>
      <c r="F31" s="58"/>
      <c r="G31" s="5">
        <f t="shared" si="6"/>
        <v>5.6249999999999991</v>
      </c>
      <c r="H31" s="76">
        <f>G31*'[1] PIL del 4° 5° impalcato'!AJ22</f>
        <v>7.3124999999999991</v>
      </c>
      <c r="I31" s="82">
        <f>24.6*2</f>
        <v>49.2</v>
      </c>
      <c r="J31" s="3">
        <f>I31*H31</f>
        <v>359.77499999999998</v>
      </c>
      <c r="K31" s="88"/>
      <c r="L31" s="88"/>
      <c r="S31" s="288" t="s">
        <v>95</v>
      </c>
      <c r="T31" s="313"/>
      <c r="U31" s="313"/>
      <c r="V31" s="313"/>
      <c r="W31" s="313"/>
      <c r="X31" s="313"/>
      <c r="Y31" s="289"/>
      <c r="Z31" s="4">
        <v>1.2</v>
      </c>
      <c r="AK31" s="312" t="s">
        <v>324</v>
      </c>
      <c r="AL31" s="312"/>
      <c r="AM31" s="312"/>
      <c r="AN31" s="312"/>
      <c r="AO31" s="312"/>
      <c r="AQ31" s="104" t="s">
        <v>325</v>
      </c>
      <c r="AR31" s="104"/>
      <c r="AS31" s="104"/>
      <c r="AT31" s="104"/>
      <c r="AU31" s="104"/>
    </row>
    <row r="32" spans="2:47" x14ac:dyDescent="0.25">
      <c r="B32" s="304" t="s">
        <v>326</v>
      </c>
      <c r="C32" s="305"/>
      <c r="D32" s="5">
        <f>0.3*0.4*1*25</f>
        <v>3</v>
      </c>
      <c r="E32" s="112"/>
      <c r="F32" s="58"/>
      <c r="G32" s="5">
        <f t="shared" si="6"/>
        <v>3</v>
      </c>
      <c r="H32" s="76">
        <f>G32*'[1] PIL del 4° 5° impalcato'!AJ22</f>
        <v>3.9000000000000004</v>
      </c>
      <c r="I32" s="82">
        <f>5.25+4.15+4.5+4.94+4.65</f>
        <v>23.490000000000002</v>
      </c>
      <c r="J32" s="3">
        <f>I32*H32</f>
        <v>91.611000000000018</v>
      </c>
      <c r="K32" s="88"/>
      <c r="L32" s="88"/>
      <c r="AK32" s="312" t="s">
        <v>327</v>
      </c>
      <c r="AL32" s="312"/>
      <c r="AM32" s="312"/>
      <c r="AN32" s="312"/>
      <c r="AO32" s="312"/>
      <c r="AQ32" s="104" t="s">
        <v>328</v>
      </c>
      <c r="AR32" s="104"/>
      <c r="AS32" s="104"/>
      <c r="AT32" s="104"/>
      <c r="AU32" s="104"/>
    </row>
    <row r="33" spans="2:47" x14ac:dyDescent="0.25">
      <c r="B33" s="304" t="s">
        <v>329</v>
      </c>
      <c r="C33" s="305"/>
      <c r="D33" s="5">
        <f>'[1] PIL del 4° 5° impalcato'!AC14</f>
        <v>14.069999999999999</v>
      </c>
      <c r="E33" s="112"/>
      <c r="F33" s="58"/>
      <c r="G33" s="58">
        <f t="shared" si="6"/>
        <v>14.069999999999999</v>
      </c>
      <c r="H33" s="76">
        <f>'[1] PIL del 4° 5° impalcato'!AI14</f>
        <v>18.291</v>
      </c>
      <c r="I33" s="58">
        <f>18/2</f>
        <v>9</v>
      </c>
      <c r="J33" s="3">
        <f t="shared" si="7"/>
        <v>126.62999999999998</v>
      </c>
      <c r="K33" s="88"/>
      <c r="L33" s="88"/>
      <c r="N33" s="306" t="s">
        <v>106</v>
      </c>
      <c r="O33" s="307"/>
      <c r="P33" s="308"/>
      <c r="AK33" s="312" t="s">
        <v>330</v>
      </c>
      <c r="AL33" s="312"/>
      <c r="AM33" s="312"/>
      <c r="AN33" s="312"/>
      <c r="AO33" s="312"/>
      <c r="AQ33" s="104" t="s">
        <v>331</v>
      </c>
      <c r="AR33" s="104"/>
      <c r="AS33" s="104"/>
      <c r="AT33" s="104"/>
      <c r="AU33" s="104"/>
    </row>
    <row r="34" spans="2:47" x14ac:dyDescent="0.25">
      <c r="B34" s="304" t="s">
        <v>332</v>
      </c>
      <c r="C34" s="305"/>
      <c r="D34" s="5">
        <f>0.3*0.3*1.27*25</f>
        <v>2.8574999999999999</v>
      </c>
      <c r="E34" s="112"/>
      <c r="F34" s="58"/>
      <c r="G34" s="5">
        <f t="shared" si="6"/>
        <v>2.8574999999999999</v>
      </c>
      <c r="H34" s="76">
        <f>G34*'[1] PIL del 4° 5° impalcato'!AJ22</f>
        <v>3.71475</v>
      </c>
      <c r="I34" s="58">
        <v>6</v>
      </c>
      <c r="J34" s="3">
        <f t="shared" si="7"/>
        <v>17.145</v>
      </c>
      <c r="K34" s="88"/>
      <c r="L34" s="88"/>
      <c r="N34" s="274" t="s">
        <v>268</v>
      </c>
      <c r="O34" s="276"/>
      <c r="P34" s="3">
        <f>J35/I27</f>
        <v>7.1573365698729576</v>
      </c>
      <c r="AK34" s="312" t="s">
        <v>333</v>
      </c>
      <c r="AL34" s="312"/>
      <c r="AM34" s="312"/>
      <c r="AN34" s="312"/>
      <c r="AO34" s="312"/>
      <c r="AQ34" s="104" t="s">
        <v>334</v>
      </c>
      <c r="AR34" s="104"/>
      <c r="AS34" s="104"/>
      <c r="AT34" s="104"/>
      <c r="AU34" s="104"/>
    </row>
    <row r="35" spans="2:47" x14ac:dyDescent="0.25">
      <c r="F35" s="115"/>
      <c r="G35" s="115"/>
      <c r="H35" s="115"/>
      <c r="I35" s="115"/>
      <c r="J35" s="89">
        <f>SUM(J27:J34)</f>
        <v>2366.2154700000001</v>
      </c>
      <c r="K35" s="94"/>
      <c r="L35" s="94"/>
      <c r="N35" s="274" t="s">
        <v>267</v>
      </c>
      <c r="O35" s="276"/>
      <c r="P35" s="3">
        <f>J35/AD19</f>
        <v>241.20443119266054</v>
      </c>
      <c r="AK35" s="312" t="s">
        <v>335</v>
      </c>
      <c r="AL35" s="312"/>
      <c r="AM35" s="312"/>
      <c r="AN35" s="312"/>
      <c r="AO35" s="312"/>
      <c r="AQ35" s="104" t="s">
        <v>336</v>
      </c>
      <c r="AR35" s="104"/>
      <c r="AS35" s="104"/>
      <c r="AT35" s="104"/>
      <c r="AU35" s="104"/>
    </row>
    <row r="36" spans="2:47" x14ac:dyDescent="0.25">
      <c r="AA36" s="116"/>
      <c r="AK36" s="312" t="s">
        <v>337</v>
      </c>
      <c r="AL36" s="312"/>
      <c r="AM36" s="312"/>
      <c r="AN36" s="312"/>
      <c r="AO36" s="312"/>
      <c r="AQ36" s="104" t="s">
        <v>337</v>
      </c>
      <c r="AR36" s="104"/>
      <c r="AS36" s="104"/>
      <c r="AT36" s="104"/>
      <c r="AU36" s="104"/>
    </row>
    <row r="37" spans="2:47" x14ac:dyDescent="0.25">
      <c r="B37" s="306" t="s">
        <v>275</v>
      </c>
      <c r="C37" s="307"/>
      <c r="D37" s="308"/>
      <c r="E37" s="70" t="s">
        <v>338</v>
      </c>
      <c r="F37" s="70" t="s">
        <v>259</v>
      </c>
      <c r="G37" s="70" t="s">
        <v>260</v>
      </c>
      <c r="AA37" s="116"/>
      <c r="AK37" s="312" t="s">
        <v>339</v>
      </c>
      <c r="AL37" s="312"/>
      <c r="AM37" s="312"/>
      <c r="AN37" s="312"/>
      <c r="AO37" s="312"/>
      <c r="AQ37" s="104" t="s">
        <v>340</v>
      </c>
      <c r="AR37" s="104"/>
      <c r="AS37" s="104"/>
      <c r="AT37" s="104"/>
      <c r="AU37" s="104"/>
    </row>
    <row r="38" spans="2:47" x14ac:dyDescent="0.25">
      <c r="B38" s="304" t="s">
        <v>341</v>
      </c>
      <c r="C38" s="310"/>
      <c r="D38" s="305"/>
      <c r="E38" s="5">
        <f>0.16*0.24*E49/0.5</f>
        <v>0.46079999999999999</v>
      </c>
      <c r="F38" s="117">
        <f t="shared" ref="F38:F43" si="8">Q$7</f>
        <v>330.6</v>
      </c>
      <c r="G38" s="3">
        <f>F38*E38</f>
        <v>152.34048000000001</v>
      </c>
      <c r="N38" s="306" t="s">
        <v>342</v>
      </c>
      <c r="O38" s="307"/>
      <c r="P38" s="308"/>
      <c r="AA38" s="116"/>
      <c r="AK38" s="312" t="s">
        <v>343</v>
      </c>
      <c r="AL38" s="312"/>
      <c r="AM38" s="312"/>
      <c r="AN38" s="312"/>
      <c r="AO38" s="312"/>
      <c r="AQ38" s="104" t="s">
        <v>344</v>
      </c>
      <c r="AR38" s="104"/>
      <c r="AS38" s="104"/>
      <c r="AT38" s="104"/>
      <c r="AU38" s="104"/>
    </row>
    <row r="39" spans="2:47" x14ac:dyDescent="0.25">
      <c r="B39" s="304" t="s">
        <v>345</v>
      </c>
      <c r="C39" s="310"/>
      <c r="D39" s="305"/>
      <c r="E39" s="5">
        <f>0.08*0.08*E49/0.5</f>
        <v>7.6800000000000007E-2</v>
      </c>
      <c r="F39" s="117">
        <f t="shared" si="8"/>
        <v>330.6</v>
      </c>
      <c r="G39" s="3">
        <f t="shared" ref="G39:G43" si="9">F39*E39</f>
        <v>25.390080000000005</v>
      </c>
      <c r="N39" s="274" t="s">
        <v>268</v>
      </c>
      <c r="O39" s="276"/>
      <c r="P39" s="3">
        <f>P34+P43</f>
        <v>8.6939365698729567</v>
      </c>
    </row>
    <row r="40" spans="2:47" x14ac:dyDescent="0.25">
      <c r="B40" s="304" t="s">
        <v>346</v>
      </c>
      <c r="C40" s="310"/>
      <c r="D40" s="305"/>
      <c r="E40" s="58">
        <f>0.02*E49</f>
        <v>0.12</v>
      </c>
      <c r="F40" s="117">
        <f t="shared" si="8"/>
        <v>330.6</v>
      </c>
      <c r="G40" s="3">
        <f t="shared" si="9"/>
        <v>39.672000000000004</v>
      </c>
      <c r="N40" s="274" t="s">
        <v>267</v>
      </c>
      <c r="O40" s="276"/>
      <c r="P40" s="3">
        <f>P35+P44</f>
        <v>292.9883211009174</v>
      </c>
    </row>
    <row r="41" spans="2:47" x14ac:dyDescent="0.25">
      <c r="B41" s="304" t="s">
        <v>347</v>
      </c>
      <c r="C41" s="310"/>
      <c r="D41" s="305"/>
      <c r="E41" s="5">
        <f>1*1*E46*0.1</f>
        <v>4.9000000000000002E-2</v>
      </c>
      <c r="F41" s="117">
        <f t="shared" si="8"/>
        <v>330.6</v>
      </c>
      <c r="G41" s="3">
        <f t="shared" si="9"/>
        <v>16.199400000000001</v>
      </c>
    </row>
    <row r="42" spans="2:47" x14ac:dyDescent="0.25">
      <c r="B42" s="304" t="s">
        <v>348</v>
      </c>
      <c r="C42" s="310"/>
      <c r="D42" s="305"/>
      <c r="E42" s="58">
        <f>E47</f>
        <v>0.03</v>
      </c>
      <c r="F42" s="117">
        <f t="shared" si="8"/>
        <v>330.6</v>
      </c>
      <c r="G42" s="3">
        <f t="shared" si="9"/>
        <v>9.918000000000001</v>
      </c>
      <c r="N42" s="306" t="s">
        <v>106</v>
      </c>
      <c r="O42" s="307"/>
      <c r="P42" s="308"/>
    </row>
    <row r="43" spans="2:47" x14ac:dyDescent="0.25">
      <c r="B43" s="304" t="s">
        <v>349</v>
      </c>
      <c r="C43" s="310"/>
      <c r="D43" s="305"/>
      <c r="E43" s="5">
        <f>E48</f>
        <v>0.8</v>
      </c>
      <c r="F43" s="117">
        <f t="shared" si="8"/>
        <v>330.6</v>
      </c>
      <c r="G43" s="3">
        <f t="shared" si="9"/>
        <v>264.48</v>
      </c>
      <c r="N43" s="274" t="s">
        <v>268</v>
      </c>
      <c r="O43" s="276"/>
      <c r="P43" s="3">
        <f>G44/F38</f>
        <v>1.5366</v>
      </c>
    </row>
    <row r="44" spans="2:47" x14ac:dyDescent="0.25">
      <c r="B44" s="311"/>
      <c r="C44" s="311"/>
      <c r="D44" s="311"/>
      <c r="G44" s="89">
        <f>SUM(G38:G43)</f>
        <v>507.99996000000004</v>
      </c>
      <c r="N44" s="274" t="s">
        <v>267</v>
      </c>
      <c r="O44" s="276"/>
      <c r="P44" s="3">
        <f>G44/AD19</f>
        <v>51.783889908256882</v>
      </c>
    </row>
    <row r="46" spans="2:47" ht="17.25" x14ac:dyDescent="0.25">
      <c r="B46" s="309" t="s">
        <v>347</v>
      </c>
      <c r="C46" s="309"/>
      <c r="D46" s="309"/>
      <c r="E46" s="58">
        <v>0.49</v>
      </c>
      <c r="F46" s="24" t="s">
        <v>350</v>
      </c>
    </row>
    <row r="47" spans="2:47" ht="17.25" x14ac:dyDescent="0.25">
      <c r="B47" s="309" t="s">
        <v>348</v>
      </c>
      <c r="C47" s="309"/>
      <c r="D47" s="309"/>
      <c r="E47" s="58">
        <v>0.03</v>
      </c>
      <c r="F47" s="24" t="s">
        <v>351</v>
      </c>
    </row>
    <row r="48" spans="2:47" ht="17.25" x14ac:dyDescent="0.25">
      <c r="B48" s="309" t="s">
        <v>349</v>
      </c>
      <c r="C48" s="309"/>
      <c r="D48" s="309"/>
      <c r="E48" s="5">
        <v>0.8</v>
      </c>
      <c r="F48" s="24" t="s">
        <v>351</v>
      </c>
    </row>
    <row r="49" spans="2:6" ht="17.25" x14ac:dyDescent="0.25">
      <c r="B49" s="309" t="s">
        <v>352</v>
      </c>
      <c r="C49" s="309"/>
      <c r="D49" s="309"/>
      <c r="E49" s="58">
        <v>6</v>
      </c>
      <c r="F49" s="24" t="s">
        <v>353</v>
      </c>
    </row>
    <row r="75" ht="14.25" customHeight="1" x14ac:dyDescent="0.25"/>
    <row r="76" ht="15" customHeight="1" x14ac:dyDescent="0.25"/>
    <row r="77" ht="14.25" customHeight="1" x14ac:dyDescent="0.25"/>
    <row r="111" spans="19:28" x14ac:dyDescent="0.25">
      <c r="S111" s="74"/>
      <c r="T111" s="74"/>
      <c r="U111" s="70" t="s">
        <v>98</v>
      </c>
      <c r="V111" s="70" t="s">
        <v>99</v>
      </c>
      <c r="W111" s="70" t="s">
        <v>100</v>
      </c>
      <c r="X111" s="70" t="s">
        <v>101</v>
      </c>
      <c r="Y111" s="70" t="s">
        <v>102</v>
      </c>
      <c r="Z111" s="70" t="s">
        <v>259</v>
      </c>
      <c r="AA111" s="70"/>
      <c r="AB111" s="70" t="s">
        <v>260</v>
      </c>
    </row>
    <row r="112" spans="19:28" x14ac:dyDescent="0.25">
      <c r="S112" s="306" t="s">
        <v>354</v>
      </c>
      <c r="T112" s="308"/>
      <c r="U112" s="5">
        <f>'[1] PIL del 1° 2° 3° impalcato'!AC$7</f>
        <v>3.8279500000000004</v>
      </c>
      <c r="V112" s="5">
        <v>1.6</v>
      </c>
      <c r="W112" s="5">
        <f>2</f>
        <v>2</v>
      </c>
      <c r="X112" s="5">
        <f>U112+V112+Z$4*W112</f>
        <v>6.0279500000000006</v>
      </c>
      <c r="Y112" s="76">
        <f>'[1] PIL del 1° 2° 3° impalcato'!AI$7</f>
        <v>10.056335000000001</v>
      </c>
      <c r="Z112" s="3">
        <f>Q6</f>
        <v>254.38840000000002</v>
      </c>
      <c r="AA112" s="3"/>
      <c r="AB112" s="3">
        <f t="shared" ref="AB112:AB119" si="10">X112*Z112</f>
        <v>1533.4405557800003</v>
      </c>
    </row>
    <row r="113" spans="19:32" x14ac:dyDescent="0.25">
      <c r="S113" s="304" t="s">
        <v>271</v>
      </c>
      <c r="T113" s="305"/>
      <c r="U113" s="5">
        <f>'[1] PIL del 1° 2° 3° impalcato'!AC$9</f>
        <v>3.5079500000000001</v>
      </c>
      <c r="V113" s="5"/>
      <c r="W113" s="5">
        <v>4</v>
      </c>
      <c r="X113" s="5">
        <f>U113+Z$6*W113</f>
        <v>5.9079499999999996</v>
      </c>
      <c r="Y113" s="76">
        <f>'[1] PIL del 4° 5° impalcato'!AI$9</f>
        <v>10.560335</v>
      </c>
      <c r="Z113" s="82">
        <f>Q5</f>
        <v>18.899999999999999</v>
      </c>
      <c r="AA113" s="82"/>
      <c r="AB113" s="3">
        <f t="shared" si="10"/>
        <v>111.66025499999998</v>
      </c>
    </row>
    <row r="114" spans="19:32" x14ac:dyDescent="0.25">
      <c r="S114" s="304" t="s">
        <v>103</v>
      </c>
      <c r="T114" s="305"/>
      <c r="U114" s="5">
        <f>'[1] PIL del 1° 2° 3° impalcato'!AC$10</f>
        <v>8.6467122681440394</v>
      </c>
      <c r="V114" s="5"/>
      <c r="W114" s="5">
        <v>4</v>
      </c>
      <c r="X114" s="5">
        <f>D$5+Z$6*F$5</f>
        <v>11.04671226814404</v>
      </c>
      <c r="Y114" s="76">
        <f>'[1] PIL del 4° 5° impalcato'!AI$10</f>
        <v>17.240725948587251</v>
      </c>
      <c r="Z114" s="82">
        <f>Q3</f>
        <v>9.7200000000000006</v>
      </c>
      <c r="AA114" s="82"/>
      <c r="AB114" s="3">
        <f t="shared" si="10"/>
        <v>107.37404324636007</v>
      </c>
    </row>
    <row r="115" spans="19:32" x14ac:dyDescent="0.25">
      <c r="S115" s="304" t="s">
        <v>104</v>
      </c>
      <c r="T115" s="305"/>
      <c r="U115" s="5">
        <f>'[1] PIL del 1° 2° 3° impalcato'!AC$11</f>
        <v>6</v>
      </c>
      <c r="V115" s="58"/>
      <c r="W115" s="58"/>
      <c r="X115" s="5">
        <f>U115</f>
        <v>6</v>
      </c>
      <c r="Y115" s="76">
        <f>'[1] PIL del 1° 2° 3° impalcato'!AI$11</f>
        <v>7.8000000000000007</v>
      </c>
      <c r="Z115" s="82">
        <f>Q8</f>
        <v>102.5</v>
      </c>
      <c r="AA115" s="82"/>
      <c r="AB115" s="3">
        <f t="shared" si="10"/>
        <v>615</v>
      </c>
    </row>
    <row r="116" spans="19:32" x14ac:dyDescent="0.25">
      <c r="S116" s="304" t="s">
        <v>301</v>
      </c>
      <c r="T116" s="305"/>
      <c r="U116" s="5">
        <f>D19</f>
        <v>3.66</v>
      </c>
      <c r="V116" s="58"/>
      <c r="W116" s="58"/>
      <c r="X116" s="58">
        <f>U116</f>
        <v>3.66</v>
      </c>
      <c r="Y116" s="76">
        <f>'[1] PIL del 1° 2° 3° impalcato'!AI$12</f>
        <v>5.7330000000000005</v>
      </c>
      <c r="Z116" s="60">
        <f>5.44*2+4.16*3+4.5*3+4.94*3+4.46+5.25+4.65*2+4.85*3+5.15+5.44*2+5.05+4.95</f>
        <v>111.27</v>
      </c>
      <c r="AA116" s="60"/>
      <c r="AB116" s="3">
        <f t="shared" si="10"/>
        <v>407.2482</v>
      </c>
    </row>
    <row r="117" spans="19:32" x14ac:dyDescent="0.25">
      <c r="S117" s="304" t="s">
        <v>281</v>
      </c>
      <c r="T117" s="305"/>
      <c r="U117" s="5">
        <f>'[1] PIL del 1° 2° 3° impalcato'!AC$13</f>
        <v>0.81000000000000016</v>
      </c>
      <c r="V117" s="58"/>
      <c r="W117" s="58"/>
      <c r="X117" s="5">
        <f>U117</f>
        <v>0.81000000000000016</v>
      </c>
      <c r="Y117" s="76">
        <f>'[1] PIL del 1° 2° 3° impalcato'!AI$13</f>
        <v>1.2150000000000003</v>
      </c>
      <c r="Z117" s="58">
        <f>5.05*2+5.15*2</f>
        <v>20.399999999999999</v>
      </c>
      <c r="AA117" s="58"/>
      <c r="AB117" s="3">
        <f t="shared" si="10"/>
        <v>16.524000000000001</v>
      </c>
    </row>
    <row r="118" spans="19:32" x14ac:dyDescent="0.25">
      <c r="S118" s="304" t="s">
        <v>283</v>
      </c>
      <c r="T118" s="305"/>
      <c r="U118" s="5">
        <f>'[1] PIL del 1° 2° 3° impalcato'!AC$14</f>
        <v>13.807499999999997</v>
      </c>
      <c r="V118" s="58"/>
      <c r="W118" s="58"/>
      <c r="X118" s="5">
        <f>U118</f>
        <v>13.807499999999997</v>
      </c>
      <c r="Y118" s="76">
        <f>'[1] PIL del 1° 2° 3° impalcato'!AI$14</f>
        <v>17.949749999999998</v>
      </c>
      <c r="Z118" s="58">
        <v>9</v>
      </c>
      <c r="AA118" s="58"/>
      <c r="AB118" s="3">
        <f t="shared" si="10"/>
        <v>124.26749999999998</v>
      </c>
      <c r="AD118" s="306" t="s">
        <v>355</v>
      </c>
      <c r="AE118" s="307"/>
      <c r="AF118" s="308"/>
    </row>
    <row r="119" spans="19:32" x14ac:dyDescent="0.25">
      <c r="S119" s="304" t="s">
        <v>283</v>
      </c>
      <c r="T119" s="305"/>
      <c r="U119" s="5">
        <f>'[1] PIL del 4° 5° impalcato'!AC14</f>
        <v>14.069999999999999</v>
      </c>
      <c r="V119" s="58"/>
      <c r="W119" s="58"/>
      <c r="X119" s="5">
        <f>'[1] PIL del 4° 5° impalcato'!AF14</f>
        <v>14.069999999999999</v>
      </c>
      <c r="Y119" s="76">
        <f>'[1] PIL del 4° 5° impalcato'!AI14</f>
        <v>18.291</v>
      </c>
      <c r="Z119" s="58">
        <v>9</v>
      </c>
      <c r="AA119" s="58"/>
      <c r="AB119" s="3">
        <f t="shared" si="10"/>
        <v>126.62999999999998</v>
      </c>
      <c r="AD119" s="274" t="s">
        <v>268</v>
      </c>
      <c r="AE119" s="276"/>
      <c r="AF119" s="3">
        <f>AB120/(Z112+Z113)</f>
        <v>11.1316270797676</v>
      </c>
    </row>
    <row r="120" spans="19:32" x14ac:dyDescent="0.25">
      <c r="S120" s="302"/>
      <c r="T120" s="302"/>
      <c r="U120" s="302"/>
      <c r="V120" s="302"/>
      <c r="W120" s="302"/>
      <c r="X120" s="302"/>
      <c r="Y120" s="302"/>
      <c r="Z120" s="303"/>
      <c r="AA120" s="118"/>
      <c r="AB120" s="89">
        <f>SUM(AB112:AB119)</f>
        <v>3042.1445540263603</v>
      </c>
      <c r="AD120" s="274" t="s">
        <v>267</v>
      </c>
      <c r="AE120" s="276"/>
      <c r="AF120" s="3">
        <f>AB120/AD$19</f>
        <v>310.10647849402244</v>
      </c>
    </row>
  </sheetData>
  <mergeCells count="138">
    <mergeCell ref="N2:P2"/>
    <mergeCell ref="S2:Z2"/>
    <mergeCell ref="B3:C3"/>
    <mergeCell ref="N3:P3"/>
    <mergeCell ref="AC3:AE3"/>
    <mergeCell ref="B4:C4"/>
    <mergeCell ref="N4:P4"/>
    <mergeCell ref="AC4:AE4"/>
    <mergeCell ref="B7:C7"/>
    <mergeCell ref="N7:P7"/>
    <mergeCell ref="S7:W7"/>
    <mergeCell ref="AC7:AE7"/>
    <mergeCell ref="B8:C8"/>
    <mergeCell ref="N8:P8"/>
    <mergeCell ref="S8:W8"/>
    <mergeCell ref="AI4:AI5"/>
    <mergeCell ref="B5:C5"/>
    <mergeCell ref="N5:P5"/>
    <mergeCell ref="AC5:AE5"/>
    <mergeCell ref="B6:C6"/>
    <mergeCell ref="N6:P6"/>
    <mergeCell ref="AC6:AE6"/>
    <mergeCell ref="AL11:AM11"/>
    <mergeCell ref="N12:O12"/>
    <mergeCell ref="S12:W12"/>
    <mergeCell ref="AC12:AG12"/>
    <mergeCell ref="N13:O13"/>
    <mergeCell ref="S13:W13"/>
    <mergeCell ref="AK13:AM13"/>
    <mergeCell ref="B9:C9"/>
    <mergeCell ref="S9:W9"/>
    <mergeCell ref="B10:I10"/>
    <mergeCell ref="S10:W10"/>
    <mergeCell ref="AC10:AG10"/>
    <mergeCell ref="N11:P11"/>
    <mergeCell ref="S11:W11"/>
    <mergeCell ref="AO15:AP15"/>
    <mergeCell ref="B16:C16"/>
    <mergeCell ref="AF16:AG16"/>
    <mergeCell ref="AK16:AL16"/>
    <mergeCell ref="B17:C17"/>
    <mergeCell ref="S17:AA17"/>
    <mergeCell ref="S14:W14"/>
    <mergeCell ref="AC14:AG14"/>
    <mergeCell ref="AK14:AL14"/>
    <mergeCell ref="B15:C15"/>
    <mergeCell ref="S15:W15"/>
    <mergeCell ref="AK15:AL15"/>
    <mergeCell ref="AK20:AL20"/>
    <mergeCell ref="AO20:AP20"/>
    <mergeCell ref="B21:C21"/>
    <mergeCell ref="S21:Y21"/>
    <mergeCell ref="AC21:AE21"/>
    <mergeCell ref="AG21:AI21"/>
    <mergeCell ref="AK21:AL21"/>
    <mergeCell ref="B18:C18"/>
    <mergeCell ref="S18:Y18"/>
    <mergeCell ref="AK18:AM18"/>
    <mergeCell ref="B19:C19"/>
    <mergeCell ref="S19:Y19"/>
    <mergeCell ref="AK19:AL19"/>
    <mergeCell ref="B22:I22"/>
    <mergeCell ref="N22:P22"/>
    <mergeCell ref="S22:Y22"/>
    <mergeCell ref="AC22:AD22"/>
    <mergeCell ref="AG22:AH22"/>
    <mergeCell ref="N23:O23"/>
    <mergeCell ref="AC23:AD23"/>
    <mergeCell ref="AG23:AH23"/>
    <mergeCell ref="B20:C20"/>
    <mergeCell ref="S20:Y20"/>
    <mergeCell ref="S25:Y25"/>
    <mergeCell ref="S26:Y26"/>
    <mergeCell ref="AK26:AO26"/>
    <mergeCell ref="B27:C27"/>
    <mergeCell ref="S27:Y27"/>
    <mergeCell ref="AK27:AO27"/>
    <mergeCell ref="AK23:AO23"/>
    <mergeCell ref="AQ23:AU23"/>
    <mergeCell ref="N24:O24"/>
    <mergeCell ref="S24:Z24"/>
    <mergeCell ref="AG24:AH24"/>
    <mergeCell ref="AK24:AO24"/>
    <mergeCell ref="B30:C30"/>
    <mergeCell ref="S30:Y30"/>
    <mergeCell ref="AK30:AO30"/>
    <mergeCell ref="B31:C31"/>
    <mergeCell ref="S31:Y31"/>
    <mergeCell ref="AK31:AO31"/>
    <mergeCell ref="B28:C28"/>
    <mergeCell ref="S28:Y28"/>
    <mergeCell ref="AK28:AO28"/>
    <mergeCell ref="B29:C29"/>
    <mergeCell ref="S29:Y29"/>
    <mergeCell ref="AK29:AO29"/>
    <mergeCell ref="N35:O35"/>
    <mergeCell ref="AK35:AO35"/>
    <mergeCell ref="AK36:AO36"/>
    <mergeCell ref="B37:D37"/>
    <mergeCell ref="AK37:AO37"/>
    <mergeCell ref="B38:D38"/>
    <mergeCell ref="N38:P38"/>
    <mergeCell ref="AK38:AO38"/>
    <mergeCell ref="B32:C32"/>
    <mergeCell ref="AK32:AO32"/>
    <mergeCell ref="B33:C33"/>
    <mergeCell ref="N33:P33"/>
    <mergeCell ref="AK33:AO33"/>
    <mergeCell ref="B34:C34"/>
    <mergeCell ref="N34:O34"/>
    <mergeCell ref="AK34:AO34"/>
    <mergeCell ref="B43:D43"/>
    <mergeCell ref="N43:O43"/>
    <mergeCell ref="B44:D44"/>
    <mergeCell ref="N44:O44"/>
    <mergeCell ref="B46:D46"/>
    <mergeCell ref="B47:D47"/>
    <mergeCell ref="B39:D39"/>
    <mergeCell ref="N39:O39"/>
    <mergeCell ref="B40:D40"/>
    <mergeCell ref="N40:O40"/>
    <mergeCell ref="B41:D41"/>
    <mergeCell ref="B42:D42"/>
    <mergeCell ref="N42:P42"/>
    <mergeCell ref="S120:Z120"/>
    <mergeCell ref="AD120:AE120"/>
    <mergeCell ref="S116:T116"/>
    <mergeCell ref="S117:T117"/>
    <mergeCell ref="S118:T118"/>
    <mergeCell ref="AD118:AF118"/>
    <mergeCell ref="S119:T119"/>
    <mergeCell ref="AD119:AE119"/>
    <mergeCell ref="B48:D48"/>
    <mergeCell ref="B49:D49"/>
    <mergeCell ref="S112:T112"/>
    <mergeCell ref="S113:T113"/>
    <mergeCell ref="S114:T114"/>
    <mergeCell ref="S115:T115"/>
  </mergeCells>
  <pageMargins left="0.7" right="0.7" top="0.75" bottom="0.75" header="0.3" footer="0.3"/>
  <pageSetup paperSize="9" orientation="portrait" horizontalDpi="200" verticalDpi="20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U24"/>
  <sheetViews>
    <sheetView topLeftCell="I1" zoomScaleNormal="100" workbookViewId="0">
      <selection activeCell="U4" sqref="U4:U9"/>
    </sheetView>
  </sheetViews>
  <sheetFormatPr defaultRowHeight="15" x14ac:dyDescent="0.25"/>
  <cols>
    <col min="4" max="4" width="9.7109375" customWidth="1"/>
    <col min="5" max="6" width="14" customWidth="1"/>
    <col min="7" max="7" width="14.140625" customWidth="1"/>
    <col min="8" max="8" width="13.28515625" customWidth="1"/>
    <col min="9" max="9" width="10" customWidth="1"/>
    <col min="10" max="10" width="10.28515625" customWidth="1"/>
    <col min="21" max="21" width="9.5703125" bestFit="1" customWidth="1"/>
  </cols>
  <sheetData>
    <row r="2" spans="2:21" x14ac:dyDescent="0.25">
      <c r="B2" s="38" t="s">
        <v>49</v>
      </c>
      <c r="C2" s="13">
        <v>0.22</v>
      </c>
    </row>
    <row r="3" spans="2:21" x14ac:dyDescent="0.25">
      <c r="B3" s="38" t="s">
        <v>50</v>
      </c>
      <c r="C3" s="13">
        <v>2.54</v>
      </c>
      <c r="H3" s="299" t="s">
        <v>112</v>
      </c>
      <c r="I3" s="300"/>
      <c r="J3" s="301"/>
      <c r="K3" s="15">
        <f>J6*F16^(3/4)</f>
        <v>0.7013114556897867</v>
      </c>
      <c r="M3" s="34"/>
      <c r="P3" s="38" t="s">
        <v>54</v>
      </c>
      <c r="Q3" s="38" t="s">
        <v>55</v>
      </c>
      <c r="R3" s="38" t="s">
        <v>56</v>
      </c>
      <c r="U3" s="38" t="s">
        <v>54</v>
      </c>
    </row>
    <row r="4" spans="2:21" x14ac:dyDescent="0.25">
      <c r="B4" s="38" t="s">
        <v>51</v>
      </c>
      <c r="C4" s="42">
        <v>0.32300000000000001</v>
      </c>
      <c r="O4" s="38" t="s">
        <v>57</v>
      </c>
      <c r="P4" s="39" t="s">
        <v>58</v>
      </c>
      <c r="Q4" s="39" t="s">
        <v>59</v>
      </c>
      <c r="R4" s="39" t="s">
        <v>60</v>
      </c>
      <c r="T4" s="38" t="s">
        <v>62</v>
      </c>
      <c r="U4" s="3">
        <f t="shared" ref="U4:U9" si="0">R5*M$6/R$11</f>
        <v>389.81112450667104</v>
      </c>
    </row>
    <row r="5" spans="2:21" x14ac:dyDescent="0.25">
      <c r="B5" s="38" t="s">
        <v>52</v>
      </c>
      <c r="C5" s="36">
        <v>9.81</v>
      </c>
      <c r="H5" s="299" t="s">
        <v>65</v>
      </c>
      <c r="I5" s="301"/>
      <c r="J5" s="15">
        <v>9.1999999999999998E-2</v>
      </c>
      <c r="O5" s="38">
        <v>6</v>
      </c>
      <c r="P5" s="8">
        <f>E14</f>
        <v>2887.2563348548092</v>
      </c>
      <c r="Q5" s="5">
        <f>Q6+3.2+0.23</f>
        <v>19.93</v>
      </c>
      <c r="R5" s="8">
        <f t="shared" ref="R5:R10" si="1">P5*Q5</f>
        <v>57543.018753656346</v>
      </c>
      <c r="T5" s="38" t="s">
        <v>63</v>
      </c>
      <c r="U5" s="3">
        <f t="shared" si="0"/>
        <v>357.11072975834719</v>
      </c>
    </row>
    <row r="6" spans="2:21" x14ac:dyDescent="0.25">
      <c r="H6" s="299" t="s">
        <v>53</v>
      </c>
      <c r="I6" s="301"/>
      <c r="J6" s="15">
        <v>7.4999999999999997E-2</v>
      </c>
      <c r="L6" s="19" t="s">
        <v>69</v>
      </c>
      <c r="M6" s="20">
        <f>K8*J5*$F$15*9.81</f>
        <v>1494.3714613577381</v>
      </c>
      <c r="O6" s="38">
        <v>5</v>
      </c>
      <c r="P6" s="8">
        <f>E$13</f>
        <v>3194.9007232393815</v>
      </c>
      <c r="Q6" s="5">
        <f t="shared" ref="Q6:Q8" si="2">Q7+3.2</f>
        <v>16.5</v>
      </c>
      <c r="R6" s="8">
        <f t="shared" si="1"/>
        <v>52715.861933449793</v>
      </c>
      <c r="T6" s="38" t="s">
        <v>64</v>
      </c>
      <c r="U6" s="3">
        <f t="shared" si="0"/>
        <v>287.85289125975868</v>
      </c>
    </row>
    <row r="7" spans="2:21" x14ac:dyDescent="0.25">
      <c r="C7" s="288" t="s">
        <v>356</v>
      </c>
      <c r="D7" s="313"/>
      <c r="E7" s="289"/>
      <c r="F7" s="3">
        <f>'Analisi dei Carichi F.O.'!P12</f>
        <v>11.428346589267454</v>
      </c>
      <c r="O7" s="38">
        <v>4</v>
      </c>
      <c r="P7" s="8">
        <f>E$13</f>
        <v>3194.9007232393815</v>
      </c>
      <c r="Q7" s="5">
        <f t="shared" si="2"/>
        <v>13.3</v>
      </c>
      <c r="R7" s="8">
        <f t="shared" si="1"/>
        <v>42492.179619083778</v>
      </c>
      <c r="T7" s="38" t="s">
        <v>66</v>
      </c>
      <c r="U7" s="9">
        <f t="shared" si="0"/>
        <v>224.24767294265254</v>
      </c>
    </row>
    <row r="8" spans="2:21" x14ac:dyDescent="0.25">
      <c r="C8" s="288" t="s">
        <v>357</v>
      </c>
      <c r="D8" s="313"/>
      <c r="E8" s="289"/>
      <c r="F8" s="3">
        <f>'Analisi dei Carichi F.O.'!P23</f>
        <v>11.140271793557135</v>
      </c>
      <c r="H8" s="353" t="s">
        <v>185</v>
      </c>
      <c r="I8" s="353"/>
      <c r="J8" s="33" t="s">
        <v>67</v>
      </c>
      <c r="K8" s="11">
        <v>0.85</v>
      </c>
      <c r="L8" t="s">
        <v>61</v>
      </c>
      <c r="O8" s="38">
        <v>3</v>
      </c>
      <c r="P8" s="8">
        <f>E12</f>
        <v>3277.5172329814704</v>
      </c>
      <c r="Q8" s="5">
        <f t="shared" si="2"/>
        <v>10.100000000000001</v>
      </c>
      <c r="R8" s="8">
        <f t="shared" si="1"/>
        <v>33102.924053112853</v>
      </c>
      <c r="T8" s="38" t="s">
        <v>68</v>
      </c>
      <c r="U8" s="9">
        <f t="shared" si="0"/>
        <v>153.19890527765372</v>
      </c>
    </row>
    <row r="9" spans="2:21" x14ac:dyDescent="0.25">
      <c r="C9" s="288" t="s">
        <v>358</v>
      </c>
      <c r="D9" s="313"/>
      <c r="E9" s="289"/>
      <c r="F9" s="3">
        <f>'Analisi dei Carichi F.O.'!P39</f>
        <v>8.6939365698729567</v>
      </c>
      <c r="O9" s="38">
        <v>2</v>
      </c>
      <c r="P9" s="8">
        <f>E12</f>
        <v>3277.5172329814704</v>
      </c>
      <c r="Q9" s="5">
        <f>Q10+3.2</f>
        <v>6.9</v>
      </c>
      <c r="R9" s="8">
        <f t="shared" si="1"/>
        <v>22614.868907572149</v>
      </c>
      <c r="T9" s="38" t="s">
        <v>70</v>
      </c>
      <c r="U9" s="9">
        <f t="shared" si="0"/>
        <v>82.150137612654888</v>
      </c>
    </row>
    <row r="10" spans="2:21" x14ac:dyDescent="0.25">
      <c r="H10" s="292" t="s">
        <v>113</v>
      </c>
      <c r="I10" s="292"/>
      <c r="J10" s="292"/>
      <c r="K10" s="16">
        <f>K11*J15</f>
        <v>5.8500000000000005</v>
      </c>
      <c r="O10" s="38">
        <v>1</v>
      </c>
      <c r="P10" s="8">
        <f>E12</f>
        <v>3277.5172329814704</v>
      </c>
      <c r="Q10" s="5">
        <v>3.7</v>
      </c>
      <c r="R10" s="8">
        <f t="shared" si="1"/>
        <v>12126.813762031441</v>
      </c>
      <c r="T10" s="38" t="s">
        <v>73</v>
      </c>
      <c r="U10" s="10">
        <f>SUM(U4:U9)</f>
        <v>1494.3714613577381</v>
      </c>
    </row>
    <row r="11" spans="2:21" ht="17.25" x14ac:dyDescent="0.25">
      <c r="B11" s="351"/>
      <c r="C11" s="352"/>
      <c r="D11" s="37" t="s">
        <v>110</v>
      </c>
      <c r="E11" s="37" t="s">
        <v>111</v>
      </c>
      <c r="F11" s="37" t="s">
        <v>107</v>
      </c>
      <c r="H11" s="292" t="s">
        <v>71</v>
      </c>
      <c r="I11" s="292"/>
      <c r="J11" s="292"/>
      <c r="K11" s="18">
        <f>4.5*T19</f>
        <v>5.8500000000000005</v>
      </c>
      <c r="P11" s="292" t="s">
        <v>72</v>
      </c>
      <c r="Q11" s="292"/>
      <c r="R11" s="8">
        <f>SUM(R5:R10)</f>
        <v>220595.66702890638</v>
      </c>
    </row>
    <row r="12" spans="2:21" x14ac:dyDescent="0.25">
      <c r="B12" s="279" t="s">
        <v>359</v>
      </c>
      <c r="C12" s="281"/>
      <c r="D12" s="6">
        <v>286.78840000000002</v>
      </c>
      <c r="E12" s="3">
        <f>D12*F7</f>
        <v>3277.5172329814704</v>
      </c>
      <c r="F12" s="3">
        <f>E12/C5</f>
        <v>334.09961600218861</v>
      </c>
    </row>
    <row r="13" spans="2:21" x14ac:dyDescent="0.25">
      <c r="B13" s="279" t="s">
        <v>360</v>
      </c>
      <c r="C13" s="281"/>
      <c r="D13" s="6">
        <v>286.78840000000002</v>
      </c>
      <c r="E13" s="3">
        <f>D13*F8</f>
        <v>3194.9007232393815</v>
      </c>
      <c r="F13" s="3">
        <f>E13/C5</f>
        <v>325.67795343928452</v>
      </c>
      <c r="H13" s="347" t="s">
        <v>96</v>
      </c>
      <c r="I13" s="348"/>
      <c r="J13" s="349"/>
    </row>
    <row r="14" spans="2:21" x14ac:dyDescent="0.25">
      <c r="B14" s="278" t="s">
        <v>108</v>
      </c>
      <c r="C14" s="278"/>
      <c r="D14" s="6">
        <v>332.1</v>
      </c>
      <c r="E14" s="3">
        <f>D14*F9</f>
        <v>2887.2563348548092</v>
      </c>
      <c r="F14" s="3">
        <f>E14/C5</f>
        <v>294.31766920028633</v>
      </c>
      <c r="H14" s="299" t="s">
        <v>74</v>
      </c>
      <c r="I14" s="301"/>
      <c r="J14" s="7"/>
    </row>
    <row r="15" spans="2:21" x14ac:dyDescent="0.25">
      <c r="B15" s="278" t="s">
        <v>109</v>
      </c>
      <c r="C15" s="278"/>
      <c r="D15" s="14"/>
      <c r="E15" s="8">
        <f>E12*3+E13*2+E14</f>
        <v>19109.609480277984</v>
      </c>
      <c r="F15" s="8">
        <f>E15/C5</f>
        <v>1947.9724240854214</v>
      </c>
      <c r="H15" s="279" t="s">
        <v>75</v>
      </c>
      <c r="I15" s="281"/>
      <c r="J15" s="18">
        <v>1</v>
      </c>
    </row>
    <row r="16" spans="2:21" x14ac:dyDescent="0.25">
      <c r="B16" s="279" t="s">
        <v>105</v>
      </c>
      <c r="C16" s="280"/>
      <c r="D16" s="280"/>
      <c r="E16" s="281"/>
      <c r="F16" s="17">
        <f>3.2*5+3.7</f>
        <v>19.7</v>
      </c>
      <c r="H16" s="279" t="s">
        <v>76</v>
      </c>
      <c r="I16" s="281"/>
      <c r="J16" s="16">
        <v>0.8</v>
      </c>
      <c r="K16" t="s">
        <v>186</v>
      </c>
      <c r="M16" s="350" t="s">
        <v>78</v>
      </c>
      <c r="N16" s="350"/>
      <c r="O16" s="350"/>
      <c r="P16" s="350"/>
      <c r="Q16" s="350"/>
      <c r="R16" s="350"/>
      <c r="S16" s="350"/>
      <c r="T16" s="350"/>
    </row>
    <row r="17" spans="3:20" x14ac:dyDescent="0.25">
      <c r="M17" s="290" t="s">
        <v>82</v>
      </c>
      <c r="N17" s="290"/>
      <c r="O17" s="290"/>
      <c r="P17" s="290"/>
      <c r="Q17" s="290"/>
      <c r="R17" s="290"/>
      <c r="S17" s="290"/>
      <c r="T17" s="16">
        <v>1.1000000000000001</v>
      </c>
    </row>
    <row r="18" spans="3:20" x14ac:dyDescent="0.25">
      <c r="M18" s="290" t="s">
        <v>86</v>
      </c>
      <c r="N18" s="290"/>
      <c r="O18" s="290"/>
      <c r="P18" s="290"/>
      <c r="Q18" s="290"/>
      <c r="R18" s="290"/>
      <c r="S18" s="290"/>
      <c r="T18" s="18">
        <v>1.2</v>
      </c>
    </row>
    <row r="19" spans="3:20" x14ac:dyDescent="0.25">
      <c r="C19" s="350" t="s">
        <v>77</v>
      </c>
      <c r="D19" s="350"/>
      <c r="E19" s="350"/>
      <c r="F19" s="350"/>
      <c r="G19" s="350"/>
      <c r="H19" s="350"/>
      <c r="I19" s="350"/>
      <c r="J19" s="350"/>
      <c r="K19" s="350"/>
      <c r="M19" s="290" t="s">
        <v>89</v>
      </c>
      <c r="N19" s="290"/>
      <c r="O19" s="290"/>
      <c r="P19" s="290"/>
      <c r="Q19" s="290"/>
      <c r="R19" s="290"/>
      <c r="S19" s="290"/>
      <c r="T19" s="16">
        <v>1.3</v>
      </c>
    </row>
    <row r="20" spans="3:20" x14ac:dyDescent="0.25">
      <c r="C20" s="292" t="s">
        <v>79</v>
      </c>
      <c r="D20" s="292"/>
      <c r="E20" s="292"/>
      <c r="F20" s="292"/>
      <c r="G20" s="292"/>
      <c r="H20" s="292"/>
      <c r="I20" s="292"/>
      <c r="J20" s="21" t="s">
        <v>80</v>
      </c>
      <c r="K20" s="21" t="s">
        <v>81</v>
      </c>
      <c r="M20" s="290" t="s">
        <v>91</v>
      </c>
      <c r="N20" s="290"/>
      <c r="O20" s="290"/>
      <c r="P20" s="290"/>
      <c r="Q20" s="290"/>
      <c r="R20" s="290"/>
      <c r="S20" s="290"/>
      <c r="T20" s="18"/>
    </row>
    <row r="21" spans="3:20" x14ac:dyDescent="0.25">
      <c r="C21" s="290" t="s">
        <v>83</v>
      </c>
      <c r="D21" s="290"/>
      <c r="E21" s="290"/>
      <c r="F21" s="290"/>
      <c r="G21" s="290"/>
      <c r="H21" s="290"/>
      <c r="I21" s="290"/>
      <c r="J21" s="16" t="s">
        <v>84</v>
      </c>
      <c r="K21" s="16" t="s">
        <v>85</v>
      </c>
      <c r="M21" s="290" t="s">
        <v>93</v>
      </c>
      <c r="N21" s="290"/>
      <c r="O21" s="290"/>
      <c r="P21" s="290"/>
      <c r="Q21" s="290"/>
      <c r="R21" s="290"/>
      <c r="S21" s="290"/>
      <c r="T21" s="18">
        <v>1</v>
      </c>
    </row>
    <row r="22" spans="3:20" x14ac:dyDescent="0.25">
      <c r="C22" s="290" t="s">
        <v>87</v>
      </c>
      <c r="D22" s="290"/>
      <c r="E22" s="290"/>
      <c r="F22" s="290"/>
      <c r="G22" s="290"/>
      <c r="H22" s="290"/>
      <c r="I22" s="290"/>
      <c r="J22" s="16" t="s">
        <v>88</v>
      </c>
      <c r="K22" s="18">
        <v>3</v>
      </c>
      <c r="M22" s="290" t="s">
        <v>94</v>
      </c>
      <c r="N22" s="290"/>
      <c r="O22" s="290"/>
      <c r="P22" s="290"/>
      <c r="Q22" s="290"/>
      <c r="R22" s="290"/>
      <c r="S22" s="290"/>
      <c r="T22" s="18">
        <v>1.1000000000000001</v>
      </c>
    </row>
    <row r="23" spans="3:20" x14ac:dyDescent="0.25">
      <c r="C23" s="290" t="s">
        <v>90</v>
      </c>
      <c r="D23" s="290"/>
      <c r="E23" s="290"/>
      <c r="F23" s="290"/>
      <c r="G23" s="290"/>
      <c r="H23" s="290"/>
      <c r="I23" s="290"/>
      <c r="J23" s="18">
        <v>3</v>
      </c>
      <c r="K23" s="18">
        <v>2</v>
      </c>
      <c r="M23" s="290" t="s">
        <v>95</v>
      </c>
      <c r="N23" s="290"/>
      <c r="O23" s="290"/>
      <c r="P23" s="290"/>
      <c r="Q23" s="290"/>
      <c r="R23" s="290"/>
      <c r="S23" s="290"/>
      <c r="T23" s="18">
        <v>1.2</v>
      </c>
    </row>
    <row r="24" spans="3:20" x14ac:dyDescent="0.25">
      <c r="C24" s="290" t="s">
        <v>92</v>
      </c>
      <c r="D24" s="290"/>
      <c r="E24" s="290"/>
      <c r="F24" s="290"/>
      <c r="G24" s="290"/>
      <c r="H24" s="290"/>
      <c r="I24" s="290"/>
      <c r="J24" s="18">
        <v>2</v>
      </c>
      <c r="K24" s="18">
        <v>1.5</v>
      </c>
    </row>
  </sheetData>
  <mergeCells count="34">
    <mergeCell ref="B13:C13"/>
    <mergeCell ref="H10:J10"/>
    <mergeCell ref="B11:C11"/>
    <mergeCell ref="H11:J11"/>
    <mergeCell ref="H3:J3"/>
    <mergeCell ref="H5:I5"/>
    <mergeCell ref="H6:I6"/>
    <mergeCell ref="C7:E7"/>
    <mergeCell ref="C8:E8"/>
    <mergeCell ref="H8:I8"/>
    <mergeCell ref="C9:E9"/>
    <mergeCell ref="P11:Q11"/>
    <mergeCell ref="C20:I20"/>
    <mergeCell ref="M20:S20"/>
    <mergeCell ref="B14:C14"/>
    <mergeCell ref="H13:J13"/>
    <mergeCell ref="B15:C15"/>
    <mergeCell ref="H14:I14"/>
    <mergeCell ref="H15:I15"/>
    <mergeCell ref="B16:E16"/>
    <mergeCell ref="H16:I16"/>
    <mergeCell ref="M16:T16"/>
    <mergeCell ref="M17:S17"/>
    <mergeCell ref="M18:S18"/>
    <mergeCell ref="C19:K19"/>
    <mergeCell ref="M19:S19"/>
    <mergeCell ref="B12:C12"/>
    <mergeCell ref="C24:I24"/>
    <mergeCell ref="C21:I21"/>
    <mergeCell ref="M21:S21"/>
    <mergeCell ref="C22:I22"/>
    <mergeCell ref="M22:S22"/>
    <mergeCell ref="C23:I23"/>
    <mergeCell ref="M23:S23"/>
  </mergeCells>
  <pageMargins left="0.7" right="0.7" top="0.75" bottom="0.75" header="0.3" footer="0.3"/>
  <pageSetup paperSize="9" orientation="portrait" horizontalDpi="200" verticalDpi="20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Q118"/>
  <sheetViews>
    <sheetView zoomScaleNormal="100" workbookViewId="0">
      <selection activeCell="E47" sqref="E47"/>
    </sheetView>
  </sheetViews>
  <sheetFormatPr defaultRowHeight="15" x14ac:dyDescent="0.25"/>
  <cols>
    <col min="3" max="3" width="9.7109375" customWidth="1"/>
    <col min="4" max="4" width="9.85546875" customWidth="1"/>
    <col min="5" max="5" width="10.140625" customWidth="1"/>
    <col min="7" max="7" width="9.85546875" customWidth="1"/>
    <col min="8" max="8" width="10" customWidth="1"/>
    <col min="10" max="10" width="19.85546875" customWidth="1"/>
    <col min="11" max="11" width="9.28515625" customWidth="1"/>
    <col min="14" max="14" width="10.7109375" customWidth="1"/>
    <col min="15" max="15" width="11.5703125" customWidth="1"/>
    <col min="16" max="16" width="12" customWidth="1"/>
    <col min="17" max="17" width="11.7109375" customWidth="1"/>
    <col min="18" max="18" width="12.7109375" customWidth="1"/>
    <col min="19" max="19" width="11" customWidth="1"/>
    <col min="20" max="20" width="17.42578125" customWidth="1"/>
    <col min="21" max="21" width="21.7109375" customWidth="1"/>
    <col min="22" max="22" width="9.140625" customWidth="1"/>
    <col min="23" max="23" width="13.7109375" customWidth="1"/>
    <col min="24" max="24" width="10.28515625" customWidth="1"/>
    <col min="25" max="25" width="9.42578125" customWidth="1"/>
    <col min="26" max="26" width="9.7109375" customWidth="1"/>
    <col min="27" max="27" width="9.140625" customWidth="1"/>
    <col min="28" max="28" width="11.140625" customWidth="1"/>
    <col min="29" max="29" width="10.5703125" customWidth="1"/>
    <col min="30" max="30" width="11.42578125" customWidth="1"/>
    <col min="31" max="31" width="11.140625" customWidth="1"/>
    <col min="33" max="34" width="9.140625" customWidth="1"/>
    <col min="36" max="36" width="9.140625" customWidth="1"/>
  </cols>
  <sheetData>
    <row r="1" spans="2:43" ht="15" customHeight="1" x14ac:dyDescent="0.25">
      <c r="K1" s="378" t="s">
        <v>200</v>
      </c>
      <c r="L1" s="311"/>
      <c r="M1" s="311"/>
      <c r="N1" s="311"/>
      <c r="O1" s="311"/>
      <c r="P1" s="311"/>
      <c r="Q1" s="379"/>
      <c r="T1" s="345"/>
      <c r="U1" s="345"/>
      <c r="AO1" s="415" t="s">
        <v>243</v>
      </c>
      <c r="AP1" s="415"/>
      <c r="AQ1" s="415"/>
    </row>
    <row r="2" spans="2:43" ht="18.75" x14ac:dyDescent="0.25">
      <c r="K2" s="380"/>
      <c r="L2" s="381"/>
      <c r="M2" s="381"/>
      <c r="N2" s="381"/>
      <c r="O2" s="381"/>
      <c r="P2" s="381"/>
      <c r="Q2" s="382"/>
      <c r="T2" s="369" t="s">
        <v>40</v>
      </c>
      <c r="U2" s="370"/>
      <c r="V2" s="370"/>
      <c r="W2" s="370"/>
      <c r="X2" s="371"/>
      <c r="Z2" s="122" t="s">
        <v>57</v>
      </c>
      <c r="AA2" s="122" t="s">
        <v>177</v>
      </c>
      <c r="AB2" s="122" t="s">
        <v>180</v>
      </c>
      <c r="AC2" s="122" t="s">
        <v>178</v>
      </c>
      <c r="AD2" s="122" t="s">
        <v>229</v>
      </c>
      <c r="AE2" s="122" t="s">
        <v>230</v>
      </c>
      <c r="AF2" s="122" t="str">
        <f t="shared" ref="AF2:AF8" si="0">I3</f>
        <v>ΔNpil</v>
      </c>
      <c r="AG2" s="122" t="s">
        <v>233</v>
      </c>
      <c r="AH2" s="122" t="s">
        <v>231</v>
      </c>
      <c r="AI2" s="122" t="s">
        <v>232</v>
      </c>
      <c r="AO2" s="415"/>
      <c r="AP2" s="415"/>
      <c r="AQ2" s="415"/>
    </row>
    <row r="3" spans="2:43" ht="15" customHeight="1" x14ac:dyDescent="0.25">
      <c r="B3" s="122" t="s">
        <v>57</v>
      </c>
      <c r="C3" s="122" t="s">
        <v>175</v>
      </c>
      <c r="D3" s="122" t="s">
        <v>176</v>
      </c>
      <c r="E3" s="122" t="s">
        <v>199</v>
      </c>
      <c r="F3" s="122" t="s">
        <v>177</v>
      </c>
      <c r="G3" s="122" t="s">
        <v>178</v>
      </c>
      <c r="H3" s="122" t="s">
        <v>179</v>
      </c>
      <c r="I3" s="122" t="s">
        <v>190</v>
      </c>
      <c r="K3" s="122" t="str">
        <f t="shared" ref="K3:Q3" si="1">B3</f>
        <v>Piano</v>
      </c>
      <c r="L3" s="122" t="str">
        <f t="shared" si="1"/>
        <v>Fi</v>
      </c>
      <c r="M3" s="122" t="str">
        <f t="shared" si="1"/>
        <v>Vi</v>
      </c>
      <c r="N3" s="122" t="str">
        <f t="shared" si="1"/>
        <v xml:space="preserve">Vpil </v>
      </c>
      <c r="O3" s="122" t="str">
        <f t="shared" si="1"/>
        <v>Mpil</v>
      </c>
      <c r="P3" s="122" t="str">
        <f t="shared" si="1"/>
        <v>Mtra</v>
      </c>
      <c r="Q3" s="122" t="str">
        <f t="shared" si="1"/>
        <v>Vtra</v>
      </c>
      <c r="T3" s="372"/>
      <c r="U3" s="373"/>
      <c r="V3" s="61" t="s">
        <v>14</v>
      </c>
      <c r="W3" s="61" t="s">
        <v>16</v>
      </c>
      <c r="X3" s="61" t="s">
        <v>15</v>
      </c>
      <c r="Z3" s="122">
        <v>6</v>
      </c>
      <c r="AA3" s="3">
        <f t="shared" ref="AA3:AC8" si="2">F13</f>
        <v>93.554669881601043</v>
      </c>
      <c r="AB3" s="3">
        <f t="shared" si="2"/>
        <v>140.33200482240156</v>
      </c>
      <c r="AC3" s="3">
        <f t="shared" si="2"/>
        <v>46.777334940800522</v>
      </c>
      <c r="AD3" s="3">
        <v>200</v>
      </c>
      <c r="AE3" s="3">
        <v>100</v>
      </c>
      <c r="AF3" s="3">
        <f t="shared" si="0"/>
        <v>19.490556225333552</v>
      </c>
      <c r="AG3" s="3">
        <f t="shared" ref="AG3:AG8" si="3">1.5*AF3</f>
        <v>29.23583433800033</v>
      </c>
      <c r="AH3" s="3">
        <f t="shared" ref="AH3:AH8" si="4">AD3+AG3</f>
        <v>229.23583433800033</v>
      </c>
      <c r="AI3" s="3">
        <f t="shared" ref="AI3:AI8" si="5">AE3-AG3</f>
        <v>70.76416566199967</v>
      </c>
    </row>
    <row r="4" spans="2:43" x14ac:dyDescent="0.25">
      <c r="B4" s="122">
        <v>6</v>
      </c>
      <c r="C4" s="3">
        <f>'Forze Orizzontali CD"A"'!U4</f>
        <v>389.81112450667104</v>
      </c>
      <c r="D4" s="3">
        <f>C4</f>
        <v>389.81112450667104</v>
      </c>
      <c r="E4" s="3">
        <f t="shared" ref="E4:E9" si="6">D4/L$17</f>
        <v>48.726390563333879</v>
      </c>
      <c r="F4" s="3">
        <f>0.5*L$14*E4</f>
        <v>77.96222490133421</v>
      </c>
      <c r="G4" s="3">
        <f>F4/2</f>
        <v>38.981112450667105</v>
      </c>
      <c r="H4" s="3">
        <f t="shared" ref="H4:H9" si="7">2*G4/4</f>
        <v>19.490556225333552</v>
      </c>
      <c r="I4" s="3">
        <f>H4</f>
        <v>19.490556225333552</v>
      </c>
      <c r="K4" s="122">
        <f t="shared" ref="K4:M9" si="8">B4</f>
        <v>6</v>
      </c>
      <c r="L4" s="3">
        <f t="shared" si="8"/>
        <v>389.81112450667104</v>
      </c>
      <c r="M4" s="3">
        <f t="shared" si="8"/>
        <v>389.81112450667104</v>
      </c>
      <c r="N4" s="3">
        <f t="shared" ref="N4:Q9" si="9">E4*1.2</f>
        <v>58.471668676000654</v>
      </c>
      <c r="O4" s="3">
        <f t="shared" si="9"/>
        <v>93.554669881601043</v>
      </c>
      <c r="P4" s="3">
        <f t="shared" si="9"/>
        <v>46.777334940800522</v>
      </c>
      <c r="Q4" s="3">
        <f t="shared" si="9"/>
        <v>23.388667470400261</v>
      </c>
      <c r="T4" s="374" t="s">
        <v>18</v>
      </c>
      <c r="U4" s="375"/>
      <c r="V4" s="165">
        <v>0.7</v>
      </c>
      <c r="W4" s="165">
        <v>0.5</v>
      </c>
      <c r="X4" s="165">
        <v>0.3</v>
      </c>
      <c r="Z4" s="122">
        <v>5</v>
      </c>
      <c r="AA4" s="3">
        <f t="shared" si="2"/>
        <v>179.2612450236044</v>
      </c>
      <c r="AB4" s="3">
        <f t="shared" si="2"/>
        <v>268.89186753540662</v>
      </c>
      <c r="AC4" s="3">
        <f t="shared" si="2"/>
        <v>136.40795745260274</v>
      </c>
      <c r="AD4" s="3">
        <f>200+AD3</f>
        <v>400</v>
      </c>
      <c r="AE4" s="3">
        <f>AE3+100</f>
        <v>200</v>
      </c>
      <c r="AF4" s="3">
        <f t="shared" si="0"/>
        <v>76.327205163918023</v>
      </c>
      <c r="AG4" s="3">
        <f t="shared" si="3"/>
        <v>114.49080774587704</v>
      </c>
      <c r="AH4" s="3">
        <f t="shared" si="4"/>
        <v>514.49080774587708</v>
      </c>
      <c r="AI4" s="3">
        <f t="shared" si="5"/>
        <v>85.509192254122965</v>
      </c>
    </row>
    <row r="5" spans="2:43" x14ac:dyDescent="0.25">
      <c r="B5" s="122">
        <v>5</v>
      </c>
      <c r="C5" s="3">
        <f>'Forze Orizzontali CD"A"'!U5</f>
        <v>357.11072975834719</v>
      </c>
      <c r="D5" s="3">
        <f>D4+C5</f>
        <v>746.92185426501828</v>
      </c>
      <c r="E5" s="3">
        <f t="shared" si="6"/>
        <v>93.365231783127285</v>
      </c>
      <c r="F5" s="3">
        <f>0.5*L$14*E5</f>
        <v>149.38437085300367</v>
      </c>
      <c r="G5" s="3">
        <f>(F5+F4)/2</f>
        <v>113.67329787716895</v>
      </c>
      <c r="H5" s="3">
        <f t="shared" si="7"/>
        <v>56.836648938584474</v>
      </c>
      <c r="I5" s="3">
        <f>H4+H5</f>
        <v>76.327205163918023</v>
      </c>
      <c r="K5" s="122">
        <f t="shared" si="8"/>
        <v>5</v>
      </c>
      <c r="L5" s="3">
        <f t="shared" si="8"/>
        <v>357.11072975834719</v>
      </c>
      <c r="M5" s="3">
        <f t="shared" si="8"/>
        <v>746.92185426501828</v>
      </c>
      <c r="N5" s="3">
        <f t="shared" si="9"/>
        <v>112.03827813975273</v>
      </c>
      <c r="O5" s="3">
        <f t="shared" si="9"/>
        <v>179.2612450236044</v>
      </c>
      <c r="P5" s="3">
        <f t="shared" si="9"/>
        <v>136.40795745260274</v>
      </c>
      <c r="Q5" s="3">
        <f t="shared" si="9"/>
        <v>68.203978726301372</v>
      </c>
      <c r="T5" s="376" t="s">
        <v>17</v>
      </c>
      <c r="U5" s="377"/>
      <c r="V5" s="165">
        <v>0.7</v>
      </c>
      <c r="W5" s="165">
        <v>0.5</v>
      </c>
      <c r="X5" s="165">
        <v>0.3</v>
      </c>
      <c r="Z5" s="122">
        <v>4</v>
      </c>
      <c r="AA5" s="3">
        <f t="shared" si="2"/>
        <v>248.34593892594648</v>
      </c>
      <c r="AB5" s="3">
        <f t="shared" si="2"/>
        <v>372.51890838891973</v>
      </c>
      <c r="AC5" s="3">
        <f t="shared" si="2"/>
        <v>213.80359197477546</v>
      </c>
      <c r="AD5" s="3">
        <f>200+AD4</f>
        <v>600</v>
      </c>
      <c r="AE5" s="3">
        <f>AE4+100</f>
        <v>300</v>
      </c>
      <c r="AF5" s="3">
        <f t="shared" si="0"/>
        <v>145.92147892807424</v>
      </c>
      <c r="AG5" s="3">
        <f t="shared" si="3"/>
        <v>218.88221839211135</v>
      </c>
      <c r="AH5" s="3">
        <f t="shared" si="4"/>
        <v>818.88221839211133</v>
      </c>
      <c r="AI5" s="3">
        <f t="shared" si="5"/>
        <v>81.117781607888645</v>
      </c>
    </row>
    <row r="6" spans="2:43" x14ac:dyDescent="0.25">
      <c r="B6" s="122">
        <v>4</v>
      </c>
      <c r="C6" s="3">
        <f>'Forze Orizzontali CD"A"'!U6</f>
        <v>287.85289125975868</v>
      </c>
      <c r="D6" s="3">
        <f>D5+C6</f>
        <v>1034.774745524777</v>
      </c>
      <c r="E6" s="3">
        <f t="shared" si="6"/>
        <v>129.34684319059713</v>
      </c>
      <c r="F6" s="3">
        <f>0.5*L$14*E6</f>
        <v>206.9549491049554</v>
      </c>
      <c r="G6" s="3">
        <f>(F6+F5)/2</f>
        <v>178.16965997897955</v>
      </c>
      <c r="H6" s="3">
        <f t="shared" si="7"/>
        <v>89.084829989489776</v>
      </c>
      <c r="I6" s="3">
        <f>H5+H6</f>
        <v>145.92147892807424</v>
      </c>
      <c r="K6" s="122">
        <f t="shared" si="8"/>
        <v>4</v>
      </c>
      <c r="L6" s="3">
        <f t="shared" si="8"/>
        <v>287.85289125975868</v>
      </c>
      <c r="M6" s="3">
        <f t="shared" si="8"/>
        <v>1034.774745524777</v>
      </c>
      <c r="N6" s="3">
        <f t="shared" si="9"/>
        <v>155.21621182871655</v>
      </c>
      <c r="O6" s="3">
        <f t="shared" si="9"/>
        <v>248.34593892594648</v>
      </c>
      <c r="P6" s="3">
        <f t="shared" si="9"/>
        <v>213.80359197477546</v>
      </c>
      <c r="Q6" s="3">
        <f t="shared" si="9"/>
        <v>106.90179598738773</v>
      </c>
      <c r="T6" s="376" t="s">
        <v>19</v>
      </c>
      <c r="U6" s="377"/>
      <c r="V6" s="165">
        <v>0.7</v>
      </c>
      <c r="W6" s="165">
        <v>0.7</v>
      </c>
      <c r="X6" s="165">
        <v>0.6</v>
      </c>
      <c r="Z6" s="122">
        <v>3</v>
      </c>
      <c r="AA6" s="3">
        <f t="shared" si="2"/>
        <v>302.1653804321831</v>
      </c>
      <c r="AB6" s="3">
        <f t="shared" si="2"/>
        <v>453.24807064827462</v>
      </c>
      <c r="AC6" s="3">
        <f t="shared" si="2"/>
        <v>275.25565967906482</v>
      </c>
      <c r="AD6" s="3">
        <f>200+AD5</f>
        <v>800</v>
      </c>
      <c r="AE6" s="3">
        <f>AE5+100</f>
        <v>400</v>
      </c>
      <c r="AF6" s="3">
        <f t="shared" si="0"/>
        <v>203.77468818910012</v>
      </c>
      <c r="AG6" s="3">
        <f t="shared" si="3"/>
        <v>305.66203228365021</v>
      </c>
      <c r="AH6" s="3">
        <f t="shared" si="4"/>
        <v>1105.6620322836502</v>
      </c>
      <c r="AI6" s="3">
        <f t="shared" si="5"/>
        <v>94.337967716349795</v>
      </c>
    </row>
    <row r="7" spans="2:43" x14ac:dyDescent="0.25">
      <c r="B7" s="122">
        <v>3</v>
      </c>
      <c r="C7" s="3">
        <f>'Forze Orizzontali CD"A"'!U7</f>
        <v>224.24767294265254</v>
      </c>
      <c r="D7" s="3">
        <f>D6+C7</f>
        <v>1259.0224184674296</v>
      </c>
      <c r="E7" s="3">
        <f t="shared" si="6"/>
        <v>157.3778023084287</v>
      </c>
      <c r="F7" s="3">
        <f>0.5*L$14*E7</f>
        <v>251.80448369348593</v>
      </c>
      <c r="G7" s="3">
        <f>(F7+F6)/2</f>
        <v>229.37971639922068</v>
      </c>
      <c r="H7" s="3">
        <f t="shared" si="7"/>
        <v>114.68985819961034</v>
      </c>
      <c r="I7" s="3">
        <f>H6+H7</f>
        <v>203.77468818910012</v>
      </c>
      <c r="K7" s="122">
        <f t="shared" si="8"/>
        <v>3</v>
      </c>
      <c r="L7" s="3">
        <f t="shared" si="8"/>
        <v>224.24767294265254</v>
      </c>
      <c r="M7" s="3">
        <f t="shared" si="8"/>
        <v>1259.0224184674296</v>
      </c>
      <c r="N7" s="3">
        <f t="shared" si="9"/>
        <v>188.85336277011444</v>
      </c>
      <c r="O7" s="3">
        <f t="shared" si="9"/>
        <v>302.1653804321831</v>
      </c>
      <c r="P7" s="3">
        <f t="shared" si="9"/>
        <v>275.25565967906482</v>
      </c>
      <c r="Q7" s="3">
        <f t="shared" si="9"/>
        <v>137.62782983953241</v>
      </c>
      <c r="T7" s="376" t="s">
        <v>20</v>
      </c>
      <c r="U7" s="377"/>
      <c r="V7" s="165">
        <v>0.7</v>
      </c>
      <c r="W7" s="165">
        <v>0.7</v>
      </c>
      <c r="X7" s="165">
        <v>0.6</v>
      </c>
      <c r="Z7" s="122">
        <v>2</v>
      </c>
      <c r="AA7" s="3">
        <f t="shared" si="2"/>
        <v>338.93311769882001</v>
      </c>
      <c r="AB7" s="3">
        <f t="shared" si="2"/>
        <v>508.39967654822999</v>
      </c>
      <c r="AC7" s="3">
        <f t="shared" si="2"/>
        <v>320.54924906550156</v>
      </c>
      <c r="AD7" s="3">
        <f>200+AD6</f>
        <v>1000</v>
      </c>
      <c r="AE7" s="3">
        <f>AE6+100</f>
        <v>500</v>
      </c>
      <c r="AF7" s="3">
        <f t="shared" si="0"/>
        <v>248.25204531023599</v>
      </c>
      <c r="AG7" s="3">
        <f t="shared" si="3"/>
        <v>372.37806796535398</v>
      </c>
      <c r="AH7" s="3">
        <f t="shared" si="4"/>
        <v>1372.3780679653539</v>
      </c>
      <c r="AI7" s="3">
        <f t="shared" si="5"/>
        <v>127.62193203464602</v>
      </c>
    </row>
    <row r="8" spans="2:43" x14ac:dyDescent="0.25">
      <c r="B8" s="122">
        <v>2</v>
      </c>
      <c r="C8" s="3">
        <f>'Forze Orizzontali CD"A"'!U8</f>
        <v>153.19890527765372</v>
      </c>
      <c r="D8" s="3">
        <f>D7+C8</f>
        <v>1412.2213237450833</v>
      </c>
      <c r="E8" s="3">
        <f t="shared" si="6"/>
        <v>176.52766546813541</v>
      </c>
      <c r="F8" s="3">
        <f>0.5*L$14*E8</f>
        <v>282.44426474901667</v>
      </c>
      <c r="G8" s="3">
        <f>(F8+F7)/2</f>
        <v>267.12437422125129</v>
      </c>
      <c r="H8" s="3">
        <f t="shared" si="7"/>
        <v>133.56218711062564</v>
      </c>
      <c r="I8" s="3">
        <f>H7+H8</f>
        <v>248.25204531023599</v>
      </c>
      <c r="K8" s="122">
        <f t="shared" si="8"/>
        <v>2</v>
      </c>
      <c r="L8" s="3">
        <f t="shared" si="8"/>
        <v>153.19890527765372</v>
      </c>
      <c r="M8" s="3">
        <f t="shared" si="8"/>
        <v>1412.2213237450833</v>
      </c>
      <c r="N8" s="3">
        <f t="shared" si="9"/>
        <v>211.83319856176249</v>
      </c>
      <c r="O8" s="3">
        <f t="shared" si="9"/>
        <v>338.93311769882001</v>
      </c>
      <c r="P8" s="3">
        <f t="shared" si="9"/>
        <v>320.54924906550156</v>
      </c>
      <c r="Q8" s="3">
        <f t="shared" si="9"/>
        <v>160.27462453275078</v>
      </c>
      <c r="T8" s="376" t="s">
        <v>21</v>
      </c>
      <c r="U8" s="377"/>
      <c r="V8" s="165">
        <v>1</v>
      </c>
      <c r="W8" s="165">
        <v>0.9</v>
      </c>
      <c r="X8" s="165">
        <v>0.8</v>
      </c>
      <c r="Z8" s="122" t="s">
        <v>188</v>
      </c>
      <c r="AA8" s="3">
        <f t="shared" si="2"/>
        <v>331.75046442141786</v>
      </c>
      <c r="AB8" s="3">
        <f t="shared" si="2"/>
        <v>497.62569663212679</v>
      </c>
      <c r="AC8" s="3">
        <f t="shared" si="2"/>
        <v>335.34179106011896</v>
      </c>
      <c r="AD8" s="3">
        <f>200+AD7</f>
        <v>1200</v>
      </c>
      <c r="AE8" s="3">
        <f>AE7+100</f>
        <v>600</v>
      </c>
      <c r="AF8" s="3">
        <f t="shared" si="0"/>
        <v>273.28793338567522</v>
      </c>
      <c r="AG8" s="3">
        <f t="shared" si="3"/>
        <v>409.93190007851285</v>
      </c>
      <c r="AH8" s="3">
        <f t="shared" si="4"/>
        <v>1609.9319000785129</v>
      </c>
      <c r="AI8" s="3">
        <f t="shared" si="5"/>
        <v>190.06809992148715</v>
      </c>
    </row>
    <row r="9" spans="2:43" x14ac:dyDescent="0.25">
      <c r="B9" s="122" t="s">
        <v>188</v>
      </c>
      <c r="C9" s="3">
        <f>'Forze Orizzontali CD"A"'!U9</f>
        <v>82.150137612654888</v>
      </c>
      <c r="D9" s="3">
        <f>D8+C9</f>
        <v>1494.3714613577381</v>
      </c>
      <c r="E9" s="3">
        <f t="shared" si="6"/>
        <v>186.79643266971726</v>
      </c>
      <c r="F9" s="3">
        <f>0.4*L15*E9</f>
        <v>276.45872035118157</v>
      </c>
      <c r="G9" s="3">
        <f>(F9+F8)/2</f>
        <v>279.45149255009915</v>
      </c>
      <c r="H9" s="3">
        <f t="shared" si="7"/>
        <v>139.72574627504957</v>
      </c>
      <c r="I9" s="3">
        <f>H8+H9</f>
        <v>273.28793338567522</v>
      </c>
      <c r="K9" s="122" t="str">
        <f t="shared" si="8"/>
        <v>1 testa</v>
      </c>
      <c r="L9" s="3">
        <f t="shared" si="8"/>
        <v>82.150137612654888</v>
      </c>
      <c r="M9" s="3">
        <f t="shared" si="8"/>
        <v>1494.3714613577381</v>
      </c>
      <c r="N9" s="3">
        <f t="shared" si="9"/>
        <v>224.15571920366071</v>
      </c>
      <c r="O9" s="3">
        <f t="shared" si="9"/>
        <v>331.75046442141786</v>
      </c>
      <c r="P9" s="3">
        <f t="shared" si="9"/>
        <v>335.34179106011896</v>
      </c>
      <c r="Q9" s="3">
        <f t="shared" si="9"/>
        <v>167.67089553005948</v>
      </c>
      <c r="T9" s="376" t="s">
        <v>250</v>
      </c>
      <c r="U9" s="377"/>
      <c r="V9" s="138">
        <v>0.7</v>
      </c>
      <c r="W9" s="138">
        <v>0.7</v>
      </c>
      <c r="X9" s="138">
        <v>0.6</v>
      </c>
      <c r="Z9" s="122" t="s">
        <v>189</v>
      </c>
      <c r="AA9" s="3">
        <f>F19</f>
        <v>497.62569663212679</v>
      </c>
      <c r="AB9" s="3">
        <f>G19</f>
        <v>497.62569663212679</v>
      </c>
      <c r="AC9" s="3"/>
      <c r="AD9" s="30"/>
      <c r="AE9" s="30"/>
      <c r="AF9" s="3"/>
      <c r="AG9" s="3"/>
      <c r="AH9" s="30"/>
      <c r="AI9" s="30"/>
    </row>
    <row r="10" spans="2:43" x14ac:dyDescent="0.25">
      <c r="B10" s="122" t="s">
        <v>189</v>
      </c>
      <c r="C10" s="3"/>
      <c r="D10" s="3"/>
      <c r="E10" s="3"/>
      <c r="F10" s="3">
        <f>0.6*L$15*E9</f>
        <v>414.68808052677235</v>
      </c>
      <c r="G10" s="3"/>
      <c r="H10" s="3"/>
      <c r="I10" s="3"/>
      <c r="K10" s="122" t="str">
        <f>B10</f>
        <v>piede</v>
      </c>
      <c r="L10" s="3"/>
      <c r="M10" s="3"/>
      <c r="N10" s="3"/>
      <c r="O10" s="3">
        <f>F10*1.2</f>
        <v>497.62569663212679</v>
      </c>
      <c r="P10" s="3"/>
      <c r="Q10" s="3"/>
      <c r="T10" s="376" t="s">
        <v>22</v>
      </c>
      <c r="U10" s="377"/>
      <c r="V10" s="138">
        <v>0.7</v>
      </c>
      <c r="W10" s="138">
        <v>0.5</v>
      </c>
      <c r="X10" s="138">
        <v>0.3</v>
      </c>
    </row>
    <row r="11" spans="2:43" x14ac:dyDescent="0.25">
      <c r="T11" s="376" t="s">
        <v>23</v>
      </c>
      <c r="U11" s="377"/>
      <c r="V11" s="165">
        <v>0</v>
      </c>
      <c r="W11" s="165">
        <v>0</v>
      </c>
      <c r="X11" s="165">
        <v>0</v>
      </c>
    </row>
    <row r="12" spans="2:43" x14ac:dyDescent="0.25">
      <c r="B12" s="122" t="s">
        <v>57</v>
      </c>
      <c r="C12" s="122" t="str">
        <f t="shared" ref="C12:E18" si="10">L3</f>
        <v>Fi</v>
      </c>
      <c r="D12" s="122" t="str">
        <f t="shared" si="10"/>
        <v>Vi</v>
      </c>
      <c r="E12" s="122" t="str">
        <f t="shared" si="10"/>
        <v xml:space="preserve">Vpil </v>
      </c>
      <c r="F12" s="122" t="s">
        <v>177</v>
      </c>
      <c r="G12" s="122" t="s">
        <v>180</v>
      </c>
      <c r="H12" s="122" t="str">
        <f t="shared" ref="H12:H18" si="11">P3</f>
        <v>Mtra</v>
      </c>
      <c r="N12" s="278" t="s">
        <v>26</v>
      </c>
      <c r="O12" s="278"/>
      <c r="P12" s="278"/>
      <c r="Q12" s="278"/>
      <c r="T12" s="376" t="s">
        <v>24</v>
      </c>
      <c r="U12" s="377"/>
      <c r="V12" s="138">
        <v>0.6</v>
      </c>
      <c r="W12" s="138">
        <v>0.2</v>
      </c>
      <c r="X12" s="165">
        <v>0</v>
      </c>
      <c r="Z12" s="297" t="s">
        <v>234</v>
      </c>
      <c r="AA12" s="298"/>
      <c r="AB12" s="416"/>
      <c r="AC12" s="8">
        <f>MAX(AB7:AB9)</f>
        <v>508.39967654822999</v>
      </c>
      <c r="AE12" s="299" t="s">
        <v>238</v>
      </c>
      <c r="AF12" s="301"/>
    </row>
    <row r="13" spans="2:43" ht="15.75" customHeight="1" x14ac:dyDescent="0.25">
      <c r="B13" s="122">
        <v>6</v>
      </c>
      <c r="C13" s="3">
        <f t="shared" si="10"/>
        <v>389.81112450667104</v>
      </c>
      <c r="D13" s="3">
        <f t="shared" si="10"/>
        <v>389.81112450667104</v>
      </c>
      <c r="E13" s="3">
        <f t="shared" si="10"/>
        <v>58.471668676000654</v>
      </c>
      <c r="F13" s="3">
        <f t="shared" ref="F13:F19" si="12">O4</f>
        <v>93.554669881601043</v>
      </c>
      <c r="G13" s="3">
        <f t="shared" ref="G13:G18" si="13">1.5*F13</f>
        <v>140.33200482240156</v>
      </c>
      <c r="H13" s="3">
        <f t="shared" si="11"/>
        <v>46.777334940800522</v>
      </c>
      <c r="N13" s="290" t="s">
        <v>27</v>
      </c>
      <c r="O13" s="290"/>
      <c r="P13" s="290"/>
      <c r="Q13" s="58">
        <v>1.3</v>
      </c>
      <c r="T13" s="376" t="s">
        <v>251</v>
      </c>
      <c r="U13" s="377"/>
      <c r="V13" s="138">
        <v>0.5</v>
      </c>
      <c r="W13" s="138">
        <v>0.2</v>
      </c>
      <c r="X13" s="165">
        <v>0</v>
      </c>
      <c r="Z13" s="297" t="s">
        <v>235</v>
      </c>
      <c r="AA13" s="298"/>
      <c r="AB13" s="416"/>
      <c r="AC13" s="8">
        <f>MIN(AB7:AB9)</f>
        <v>497.62569663212679</v>
      </c>
      <c r="AE13" s="58" t="s">
        <v>240</v>
      </c>
      <c r="AF13" s="8">
        <f>AC12</f>
        <v>508.39967654822999</v>
      </c>
      <c r="AH13" s="420" t="s">
        <v>420</v>
      </c>
      <c r="AI13" s="421"/>
      <c r="AJ13" s="421"/>
      <c r="AK13" s="422"/>
    </row>
    <row r="14" spans="2:43" ht="15" customHeight="1" x14ac:dyDescent="0.25">
      <c r="B14" s="122">
        <v>5</v>
      </c>
      <c r="C14" s="3">
        <f t="shared" si="10"/>
        <v>357.11072975834719</v>
      </c>
      <c r="D14" s="3">
        <f t="shared" si="10"/>
        <v>746.92185426501828</v>
      </c>
      <c r="E14" s="3">
        <f t="shared" si="10"/>
        <v>112.03827813975273</v>
      </c>
      <c r="F14" s="3">
        <f t="shared" si="12"/>
        <v>179.2612450236044</v>
      </c>
      <c r="G14" s="3">
        <f t="shared" si="13"/>
        <v>268.89186753540662</v>
      </c>
      <c r="H14" s="3">
        <f t="shared" si="11"/>
        <v>136.40795745260274</v>
      </c>
      <c r="J14" s="288" t="s">
        <v>183</v>
      </c>
      <c r="K14" s="289"/>
      <c r="L14" s="58">
        <v>3.2</v>
      </c>
      <c r="N14" s="290" t="s">
        <v>28</v>
      </c>
      <c r="O14" s="290"/>
      <c r="P14" s="290"/>
      <c r="Q14" s="58">
        <v>1.5</v>
      </c>
      <c r="T14" s="376" t="s">
        <v>252</v>
      </c>
      <c r="U14" s="377"/>
      <c r="V14" s="138">
        <v>0.7</v>
      </c>
      <c r="W14" s="138">
        <v>0.5</v>
      </c>
      <c r="X14" s="165">
        <v>0</v>
      </c>
      <c r="AE14" s="58" t="s">
        <v>241</v>
      </c>
      <c r="AF14" s="8">
        <f>AC16</f>
        <v>70.76416566199967</v>
      </c>
      <c r="AH14" s="368" t="s">
        <v>223</v>
      </c>
      <c r="AI14" s="368"/>
      <c r="AJ14" s="368"/>
      <c r="AK14" s="58">
        <v>30</v>
      </c>
    </row>
    <row r="15" spans="2:43" ht="18" x14ac:dyDescent="0.25">
      <c r="B15" s="122">
        <v>4</v>
      </c>
      <c r="C15" s="3">
        <f t="shared" si="10"/>
        <v>287.85289125975868</v>
      </c>
      <c r="D15" s="3">
        <f t="shared" si="10"/>
        <v>1034.774745524777</v>
      </c>
      <c r="E15" s="3">
        <f t="shared" si="10"/>
        <v>155.21621182871655</v>
      </c>
      <c r="F15" s="3">
        <f t="shared" si="12"/>
        <v>248.34593892594648</v>
      </c>
      <c r="G15" s="3">
        <f t="shared" si="13"/>
        <v>372.51890838891973</v>
      </c>
      <c r="H15" s="3">
        <f t="shared" si="11"/>
        <v>213.80359197477546</v>
      </c>
      <c r="J15" s="288" t="s">
        <v>184</v>
      </c>
      <c r="K15" s="289"/>
      <c r="L15" s="58">
        <v>3.7</v>
      </c>
      <c r="N15" s="290" t="s">
        <v>29</v>
      </c>
      <c r="O15" s="290"/>
      <c r="P15" s="290"/>
      <c r="Q15" s="58">
        <v>1</v>
      </c>
      <c r="T15" s="376" t="s">
        <v>25</v>
      </c>
      <c r="U15" s="377"/>
      <c r="V15" s="138">
        <v>0.6</v>
      </c>
      <c r="W15" s="138">
        <v>0.5</v>
      </c>
      <c r="X15" s="165">
        <v>0</v>
      </c>
      <c r="Z15" s="126" t="s">
        <v>236</v>
      </c>
      <c r="AA15" s="127"/>
      <c r="AB15" s="132"/>
      <c r="AC15" s="8">
        <f>MAX(AH3:AH8)</f>
        <v>1609.9319000785129</v>
      </c>
      <c r="AE15" s="58" t="s">
        <v>242</v>
      </c>
      <c r="AF15" s="8">
        <f>AC13</f>
        <v>497.62569663212679</v>
      </c>
      <c r="AH15" s="368" t="s">
        <v>224</v>
      </c>
      <c r="AI15" s="368"/>
      <c r="AJ15" s="368"/>
      <c r="AK15" s="58">
        <v>70</v>
      </c>
    </row>
    <row r="16" spans="2:43" ht="18" x14ac:dyDescent="0.25">
      <c r="B16" s="122">
        <v>3</v>
      </c>
      <c r="C16" s="3">
        <f t="shared" si="10"/>
        <v>224.24767294265254</v>
      </c>
      <c r="D16" s="3">
        <f t="shared" si="10"/>
        <v>1259.0224184674296</v>
      </c>
      <c r="E16" s="3">
        <f t="shared" si="10"/>
        <v>188.85336277011444</v>
      </c>
      <c r="F16" s="3">
        <f t="shared" si="12"/>
        <v>302.1653804321831</v>
      </c>
      <c r="G16" s="3">
        <f t="shared" si="13"/>
        <v>453.24807064827462</v>
      </c>
      <c r="H16" s="3">
        <f t="shared" si="11"/>
        <v>275.25565967906482</v>
      </c>
      <c r="Z16" s="297" t="s">
        <v>237</v>
      </c>
      <c r="AA16" s="298"/>
      <c r="AB16" s="416"/>
      <c r="AC16" s="8">
        <f>MIN(AI3:AI8)</f>
        <v>70.76416566199967</v>
      </c>
      <c r="AE16" s="22" t="s">
        <v>239</v>
      </c>
      <c r="AF16" s="8">
        <f>AC15</f>
        <v>1609.9319000785129</v>
      </c>
    </row>
    <row r="17" spans="2:26" x14ac:dyDescent="0.25">
      <c r="B17" s="122">
        <v>2</v>
      </c>
      <c r="C17" s="3">
        <f t="shared" si="10"/>
        <v>153.19890527765372</v>
      </c>
      <c r="D17" s="3">
        <f t="shared" si="10"/>
        <v>1412.2213237450833</v>
      </c>
      <c r="E17" s="3">
        <f t="shared" si="10"/>
        <v>211.83319856176249</v>
      </c>
      <c r="F17" s="3">
        <f t="shared" si="12"/>
        <v>338.93311769882001</v>
      </c>
      <c r="G17" s="3">
        <f t="shared" si="13"/>
        <v>508.39967654822999</v>
      </c>
      <c r="H17" s="3">
        <f t="shared" si="11"/>
        <v>320.54924906550156</v>
      </c>
      <c r="J17" s="288" t="s">
        <v>197</v>
      </c>
      <c r="K17" s="289"/>
      <c r="L17" s="41">
        <v>8</v>
      </c>
      <c r="U17" s="23"/>
      <c r="V17" s="23"/>
      <c r="W17" s="23"/>
    </row>
    <row r="18" spans="2:26" x14ac:dyDescent="0.25">
      <c r="B18" s="122" t="s">
        <v>188</v>
      </c>
      <c r="C18" s="3">
        <f t="shared" si="10"/>
        <v>82.150137612654888</v>
      </c>
      <c r="D18" s="3">
        <f t="shared" si="10"/>
        <v>1494.3714613577381</v>
      </c>
      <c r="E18" s="3">
        <f t="shared" si="10"/>
        <v>224.15571920366071</v>
      </c>
      <c r="F18" s="3">
        <f t="shared" si="12"/>
        <v>331.75046442141786</v>
      </c>
      <c r="G18" s="3">
        <f t="shared" si="13"/>
        <v>497.62569663212679</v>
      </c>
      <c r="H18" s="3">
        <f t="shared" si="11"/>
        <v>335.34179106011896</v>
      </c>
      <c r="J18" s="288" t="s">
        <v>198</v>
      </c>
      <c r="K18" s="289"/>
      <c r="L18" s="58">
        <v>10</v>
      </c>
    </row>
    <row r="19" spans="2:26" ht="15" customHeight="1" x14ac:dyDescent="0.25">
      <c r="B19" s="122" t="s">
        <v>189</v>
      </c>
      <c r="C19" s="3"/>
      <c r="D19" s="3"/>
      <c r="E19" s="3"/>
      <c r="F19" s="3">
        <f t="shared" si="12"/>
        <v>497.62569663212679</v>
      </c>
      <c r="G19" s="3">
        <f>F19</f>
        <v>497.62569663212679</v>
      </c>
      <c r="H19" s="3"/>
    </row>
    <row r="20" spans="2:26" ht="15" customHeight="1" x14ac:dyDescent="0.25"/>
    <row r="21" spans="2:26" ht="15" customHeight="1" x14ac:dyDescent="0.25">
      <c r="C21" s="394" t="s">
        <v>419</v>
      </c>
      <c r="D21" s="395"/>
      <c r="E21" s="395"/>
      <c r="F21" s="395"/>
      <c r="G21" s="395"/>
      <c r="H21" s="395"/>
      <c r="I21" s="395"/>
      <c r="J21" s="395"/>
      <c r="K21" s="395"/>
      <c r="L21" s="395"/>
      <c r="M21" s="395"/>
      <c r="N21" s="395"/>
      <c r="O21" s="395"/>
      <c r="P21" s="395"/>
      <c r="Q21" s="395"/>
      <c r="R21" s="395"/>
      <c r="S21" s="395"/>
      <c r="T21" s="395"/>
      <c r="U21" s="395"/>
      <c r="V21" s="395"/>
      <c r="W21" s="395"/>
      <c r="X21" s="395"/>
      <c r="Y21" s="395"/>
      <c r="Z21" s="396"/>
    </row>
    <row r="22" spans="2:26" ht="15" customHeight="1" x14ac:dyDescent="0.25">
      <c r="C22" s="397"/>
      <c r="D22" s="398"/>
      <c r="E22" s="398"/>
      <c r="F22" s="398"/>
      <c r="G22" s="398"/>
      <c r="H22" s="398"/>
      <c r="I22" s="398"/>
      <c r="J22" s="398"/>
      <c r="K22" s="398"/>
      <c r="L22" s="398"/>
      <c r="M22" s="398"/>
      <c r="N22" s="398"/>
      <c r="O22" s="398"/>
      <c r="P22" s="398"/>
      <c r="Q22" s="398"/>
      <c r="R22" s="398"/>
      <c r="S22" s="398"/>
      <c r="T22" s="398"/>
      <c r="U22" s="398"/>
      <c r="V22" s="398"/>
      <c r="W22" s="398"/>
      <c r="X22" s="398"/>
      <c r="Y22" s="398"/>
      <c r="Z22" s="399"/>
    </row>
    <row r="23" spans="2:26" ht="15" customHeight="1" x14ac:dyDescent="0.25">
      <c r="C23" s="414" t="s">
        <v>217</v>
      </c>
      <c r="D23" s="414"/>
      <c r="E23" s="414"/>
      <c r="F23" s="414"/>
      <c r="H23" s="411" t="s">
        <v>418</v>
      </c>
      <c r="I23" s="412"/>
      <c r="J23" s="412"/>
      <c r="K23" s="412"/>
      <c r="L23" s="412"/>
      <c r="M23" s="412"/>
      <c r="N23" s="412"/>
      <c r="O23" s="412"/>
      <c r="P23" s="413"/>
      <c r="R23" s="411" t="s">
        <v>417</v>
      </c>
      <c r="S23" s="412"/>
      <c r="T23" s="412"/>
      <c r="U23" s="412"/>
      <c r="V23" s="412"/>
      <c r="W23" s="412"/>
      <c r="X23" s="412"/>
      <c r="Y23" s="412"/>
      <c r="Z23" s="413"/>
    </row>
    <row r="24" spans="2:26" ht="18.75" customHeight="1" x14ac:dyDescent="0.25">
      <c r="C24" s="386" t="s">
        <v>122</v>
      </c>
      <c r="D24" s="387"/>
      <c r="E24" s="387"/>
      <c r="F24" s="388"/>
      <c r="H24" s="297" t="s">
        <v>218</v>
      </c>
      <c r="I24" s="298"/>
      <c r="J24" s="298"/>
      <c r="K24" s="298"/>
      <c r="L24" s="50">
        <f>(F32*4.5^2)/10</f>
        <v>69.854384812500001</v>
      </c>
      <c r="O24" s="299" t="s">
        <v>226</v>
      </c>
      <c r="P24" s="301"/>
      <c r="R24" s="297" t="str">
        <f>H24</f>
        <v>Momento per carichi verticali da sisma M [kNm]</v>
      </c>
      <c r="S24" s="298"/>
      <c r="T24" s="298"/>
      <c r="U24" s="298"/>
      <c r="V24" s="50">
        <v>70</v>
      </c>
      <c r="W24" s="91"/>
      <c r="X24" s="91"/>
      <c r="Y24" s="91"/>
      <c r="Z24" s="92"/>
    </row>
    <row r="25" spans="2:26" ht="18" x14ac:dyDescent="0.25">
      <c r="C25" s="119"/>
      <c r="D25" s="122" t="s">
        <v>140</v>
      </c>
      <c r="E25" s="122" t="s">
        <v>141</v>
      </c>
      <c r="F25" s="122" t="s">
        <v>202</v>
      </c>
      <c r="H25" s="297" t="s">
        <v>219</v>
      </c>
      <c r="I25" s="298"/>
      <c r="J25" s="298"/>
      <c r="K25" s="298"/>
      <c r="L25" s="3">
        <f>MAX(H16:H18)</f>
        <v>335.34179106011896</v>
      </c>
      <c r="O25" s="384" t="s">
        <v>181</v>
      </c>
      <c r="P25" s="385"/>
      <c r="R25" s="297" t="str">
        <f>H25</f>
        <v>Momento per azione sismica M [kNm]</v>
      </c>
      <c r="S25" s="298"/>
      <c r="T25" s="298"/>
      <c r="U25" s="298"/>
      <c r="V25" s="3">
        <f>H15</f>
        <v>213.80359197477546</v>
      </c>
      <c r="W25" s="91"/>
      <c r="X25" s="91"/>
      <c r="Y25" s="91"/>
      <c r="Z25" s="92"/>
    </row>
    <row r="26" spans="2:26" ht="15" customHeight="1" x14ac:dyDescent="0.25">
      <c r="C26" s="119" t="s">
        <v>142</v>
      </c>
      <c r="D26" s="5">
        <f>(5.3/2)</f>
        <v>2.65</v>
      </c>
      <c r="E26" s="5">
        <f>'Campate  del 1° 2° 3° impalcato'!I14</f>
        <v>10.056335000000001</v>
      </c>
      <c r="F26" s="5">
        <f>'Campate  del 1° 2° 3° impalcato'!J14</f>
        <v>6.0279500000000006</v>
      </c>
      <c r="H26" s="363" t="s">
        <v>220</v>
      </c>
      <c r="I26" s="364"/>
      <c r="J26" s="364"/>
      <c r="K26" s="364"/>
      <c r="L26" s="3">
        <f>L24+L25</f>
        <v>405.19617587261894</v>
      </c>
      <c r="O26" s="384" t="s">
        <v>182</v>
      </c>
      <c r="P26" s="385"/>
      <c r="R26" s="363" t="str">
        <f>H26</f>
        <v>Momento massimo totale M [kNm]</v>
      </c>
      <c r="S26" s="364"/>
      <c r="T26" s="364"/>
      <c r="U26" s="364"/>
      <c r="V26" s="3">
        <f>SUM(V24:V25)</f>
        <v>283.80359197477549</v>
      </c>
      <c r="W26" s="91"/>
      <c r="X26" s="91"/>
      <c r="Y26" s="91"/>
      <c r="Z26" s="92"/>
    </row>
    <row r="27" spans="2:26" ht="15" customHeight="1" x14ac:dyDescent="0.25">
      <c r="C27" s="119" t="s">
        <v>143</v>
      </c>
      <c r="D27" s="5">
        <v>1.5</v>
      </c>
      <c r="E27" s="5">
        <f>'Campate  del 1° 2° 3° impalcato'!I15</f>
        <v>10.560335</v>
      </c>
      <c r="F27" s="5">
        <f>'Campate  del 1° 2° 3° impalcato'!J15</f>
        <v>5.9079499999999996</v>
      </c>
      <c r="R27" s="90"/>
      <c r="S27" s="91"/>
      <c r="T27" s="91"/>
      <c r="U27" s="91"/>
      <c r="V27" s="91"/>
      <c r="W27" s="91"/>
      <c r="X27" s="91"/>
      <c r="Y27" s="91"/>
      <c r="Z27" s="92"/>
    </row>
    <row r="28" spans="2:26" ht="15.75" x14ac:dyDescent="0.25">
      <c r="C28" s="119" t="s">
        <v>145</v>
      </c>
      <c r="D28" s="5">
        <v>0</v>
      </c>
      <c r="E28" s="5">
        <f>'Campate  del 1° 2° 3° impalcato'!I16</f>
        <v>17.240725948587251</v>
      </c>
      <c r="F28" s="5">
        <f>'Campate  del 1° 2° 3° impalcato'!J16</f>
        <v>11.04671226814404</v>
      </c>
      <c r="H28" s="365" t="s">
        <v>222</v>
      </c>
      <c r="I28" s="366"/>
      <c r="J28" s="366"/>
      <c r="K28" s="367"/>
      <c r="R28" s="365" t="s">
        <v>222</v>
      </c>
      <c r="S28" s="366"/>
      <c r="T28" s="366"/>
      <c r="U28" s="367"/>
      <c r="V28" s="91"/>
      <c r="W28" s="91"/>
      <c r="X28" s="91"/>
      <c r="Y28" s="91"/>
      <c r="Z28" s="92"/>
    </row>
    <row r="29" spans="2:26" ht="15.75" x14ac:dyDescent="0.25">
      <c r="C29" s="120" t="s">
        <v>146</v>
      </c>
      <c r="D29" s="121"/>
      <c r="E29" s="5">
        <f>'Campate  del 1° 2° 3° impalcato'!I17</f>
        <v>7.8000000000000007</v>
      </c>
      <c r="F29" s="5">
        <f>'Campate  del 1° 2° 3° impalcato'!J17</f>
        <v>6</v>
      </c>
      <c r="H29" s="354"/>
      <c r="I29" s="355"/>
      <c r="J29" s="59" t="s">
        <v>223</v>
      </c>
      <c r="K29" s="58">
        <v>30</v>
      </c>
      <c r="M29" s="383" t="s">
        <v>228</v>
      </c>
      <c r="N29" s="383"/>
      <c r="O29" s="383"/>
      <c r="P29" s="383"/>
      <c r="R29" s="354"/>
      <c r="S29" s="355"/>
      <c r="T29" s="59" t="s">
        <v>223</v>
      </c>
      <c r="U29" s="58">
        <v>30</v>
      </c>
      <c r="V29" s="91"/>
      <c r="W29" s="383" t="s">
        <v>228</v>
      </c>
      <c r="X29" s="383"/>
      <c r="Y29" s="383"/>
      <c r="Z29" s="383"/>
    </row>
    <row r="30" spans="2:26" x14ac:dyDescent="0.25">
      <c r="C30" s="389"/>
      <c r="D30" s="390"/>
      <c r="E30" s="5">
        <f>D26*E26+D27*E27+D28*E28+E29</f>
        <v>50.289790249999996</v>
      </c>
      <c r="F30" s="5">
        <f>D26*F26+D27*F27+D28*F28+F29</f>
        <v>30.8359925</v>
      </c>
      <c r="H30" s="368" t="s">
        <v>221</v>
      </c>
      <c r="I30" s="368"/>
      <c r="J30" s="59" t="s">
        <v>224</v>
      </c>
      <c r="K30" s="8">
        <f>K32*100+K31</f>
        <v>66.47711443058887</v>
      </c>
      <c r="M30" s="368" t="s">
        <v>223</v>
      </c>
      <c r="N30" s="368"/>
      <c r="O30" s="368"/>
      <c r="P30" s="58">
        <v>30</v>
      </c>
      <c r="R30" s="368" t="s">
        <v>221</v>
      </c>
      <c r="S30" s="368"/>
      <c r="T30" s="59" t="s">
        <v>224</v>
      </c>
      <c r="U30" s="8">
        <f>U32*100+U31</f>
        <v>56.28742298765868</v>
      </c>
      <c r="V30" s="91"/>
      <c r="W30" s="368" t="s">
        <v>223</v>
      </c>
      <c r="X30" s="368"/>
      <c r="Y30" s="368"/>
      <c r="Z30" s="58">
        <v>30</v>
      </c>
    </row>
    <row r="31" spans="2:26" x14ac:dyDescent="0.25">
      <c r="C31" s="279" t="s">
        <v>201</v>
      </c>
      <c r="D31" s="281"/>
      <c r="E31" s="5">
        <f>(0.3*0.6*1*25)-0.3*2.8</f>
        <v>3.66</v>
      </c>
      <c r="F31" s="5">
        <f>(0.3*0.6*1*25)-0.3*2.8</f>
        <v>3.66</v>
      </c>
      <c r="H31" s="354"/>
      <c r="I31" s="355"/>
      <c r="J31" s="59" t="s">
        <v>225</v>
      </c>
      <c r="K31" s="58">
        <v>4</v>
      </c>
      <c r="M31" s="368" t="s">
        <v>224</v>
      </c>
      <c r="N31" s="368"/>
      <c r="O31" s="368"/>
      <c r="P31" s="58">
        <v>70</v>
      </c>
      <c r="R31" s="354"/>
      <c r="S31" s="355"/>
      <c r="T31" s="59" t="s">
        <v>225</v>
      </c>
      <c r="U31" s="58">
        <v>4</v>
      </c>
      <c r="V31" s="91"/>
      <c r="W31" s="368" t="s">
        <v>224</v>
      </c>
      <c r="X31" s="368"/>
      <c r="Y31" s="368"/>
      <c r="Z31" s="58">
        <v>60</v>
      </c>
    </row>
    <row r="32" spans="2:26" x14ac:dyDescent="0.25">
      <c r="C32" s="279" t="s">
        <v>109</v>
      </c>
      <c r="D32" s="281"/>
      <c r="E32" s="5">
        <f>SUM(E30:E31)</f>
        <v>53.949790249999992</v>
      </c>
      <c r="F32" s="5">
        <f>SUM(F30:F31)</f>
        <v>34.4959925</v>
      </c>
      <c r="H32" s="405" t="s">
        <v>227</v>
      </c>
      <c r="I32" s="406"/>
      <c r="J32" s="407"/>
      <c r="K32" s="5">
        <f>I33*(L26/(K29*0.01))^0.5</f>
        <v>0.62477114430588876</v>
      </c>
      <c r="R32" s="405" t="s">
        <v>227</v>
      </c>
      <c r="S32" s="406"/>
      <c r="T32" s="407"/>
      <c r="U32" s="5">
        <f>S33*(V26/(U29*0.01))^0.5</f>
        <v>0.52287422987658683</v>
      </c>
      <c r="V32" s="91"/>
      <c r="W32" s="91"/>
      <c r="X32" s="91"/>
      <c r="Y32" s="91"/>
      <c r="Z32" s="92"/>
    </row>
    <row r="33" spans="3:29" x14ac:dyDescent="0.25">
      <c r="H33" s="122" t="s">
        <v>134</v>
      </c>
      <c r="I33" s="31">
        <v>1.7000000000000001E-2</v>
      </c>
      <c r="R33" s="122" t="s">
        <v>134</v>
      </c>
      <c r="S33" s="31">
        <v>1.7000000000000001E-2</v>
      </c>
      <c r="T33" s="26"/>
      <c r="U33" s="26"/>
      <c r="V33" s="26"/>
      <c r="W33" s="26"/>
      <c r="X33" s="26"/>
      <c r="Y33" s="26"/>
      <c r="Z33" s="164"/>
    </row>
    <row r="34" spans="3:29" ht="18.75" customHeight="1" x14ac:dyDescent="0.25">
      <c r="AC34" s="51"/>
    </row>
    <row r="35" spans="3:29" ht="18.75" customHeight="1" x14ac:dyDescent="0.25">
      <c r="C35" s="394" t="s">
        <v>416</v>
      </c>
      <c r="D35" s="395"/>
      <c r="E35" s="395"/>
      <c r="F35" s="395"/>
      <c r="G35" s="395"/>
      <c r="H35" s="395"/>
      <c r="I35" s="395"/>
      <c r="J35" s="395"/>
      <c r="K35" s="395"/>
      <c r="L35" s="395"/>
      <c r="M35" s="395"/>
      <c r="N35" s="395"/>
      <c r="O35" s="396"/>
      <c r="AC35" s="51"/>
    </row>
    <row r="36" spans="3:29" x14ac:dyDescent="0.25">
      <c r="C36" s="397"/>
      <c r="D36" s="398"/>
      <c r="E36" s="398"/>
      <c r="F36" s="398"/>
      <c r="G36" s="398"/>
      <c r="H36" s="398"/>
      <c r="I36" s="398"/>
      <c r="J36" s="398"/>
      <c r="K36" s="398"/>
      <c r="L36" s="398"/>
      <c r="M36" s="398"/>
      <c r="N36" s="398"/>
      <c r="O36" s="399"/>
    </row>
    <row r="37" spans="3:29" ht="15" customHeight="1" x14ac:dyDescent="0.25">
      <c r="C37" s="391" t="s">
        <v>208</v>
      </c>
      <c r="D37" s="392"/>
      <c r="E37" s="392"/>
      <c r="F37" s="393"/>
      <c r="G37" s="408"/>
      <c r="H37" s="302"/>
      <c r="I37" s="400"/>
      <c r="J37" s="401"/>
      <c r="K37" s="404" t="s">
        <v>415</v>
      </c>
      <c r="L37" s="404"/>
      <c r="M37" s="404"/>
      <c r="N37" s="400"/>
      <c r="O37" s="401"/>
    </row>
    <row r="38" spans="3:29" ht="15" customHeight="1" x14ac:dyDescent="0.25">
      <c r="C38" s="119"/>
      <c r="D38" s="122" t="s">
        <v>140</v>
      </c>
      <c r="E38" s="122" t="s">
        <v>141</v>
      </c>
      <c r="F38" s="122" t="s">
        <v>202</v>
      </c>
      <c r="G38" s="400"/>
      <c r="H38" s="419"/>
      <c r="I38" s="402"/>
      <c r="J38" s="403"/>
      <c r="K38" s="410" t="s">
        <v>414</v>
      </c>
      <c r="L38" s="410"/>
      <c r="M38" s="163">
        <f>(E45*4.8^2)/10</f>
        <v>31.602435839999998</v>
      </c>
      <c r="N38" s="402"/>
      <c r="O38" s="403"/>
    </row>
    <row r="39" spans="3:29" ht="15" customHeight="1" x14ac:dyDescent="0.25">
      <c r="C39" s="119" t="s">
        <v>142</v>
      </c>
      <c r="D39" s="5">
        <v>1</v>
      </c>
      <c r="E39" s="5">
        <f>'Campate  del 1° 2° 3° impalcato'!I59</f>
        <v>10.056335000000001</v>
      </c>
      <c r="F39" s="5">
        <f>'Campate  del 1° 2° 3° impalcato'!J59</f>
        <v>6.0279500000000006</v>
      </c>
      <c r="G39" s="400"/>
      <c r="H39" s="419"/>
      <c r="I39" s="417" t="s">
        <v>413</v>
      </c>
      <c r="J39" s="417"/>
      <c r="K39" s="368" t="s">
        <v>412</v>
      </c>
      <c r="L39" s="368"/>
      <c r="M39" s="360" t="s">
        <v>411</v>
      </c>
      <c r="N39" s="361"/>
      <c r="O39" s="362"/>
    </row>
    <row r="40" spans="3:29" ht="15" customHeight="1" x14ac:dyDescent="0.25">
      <c r="C40" s="119" t="s">
        <v>143</v>
      </c>
      <c r="D40" s="5">
        <v>0</v>
      </c>
      <c r="E40" s="5">
        <f>'Campate  del 1° 2° 3° impalcato'!I60</f>
        <v>10.560335</v>
      </c>
      <c r="F40" s="5">
        <f>'Campate  del 1° 2° 3° impalcato'!J60</f>
        <v>5.9079499999999996</v>
      </c>
      <c r="G40" s="400"/>
      <c r="H40" s="419"/>
      <c r="I40" s="58" t="s">
        <v>410</v>
      </c>
      <c r="J40" s="58">
        <f>0.04</f>
        <v>0.04</v>
      </c>
      <c r="K40" s="2" t="s">
        <v>409</v>
      </c>
      <c r="L40" s="58">
        <v>0.22</v>
      </c>
      <c r="M40" s="58" t="s">
        <v>408</v>
      </c>
      <c r="N40" s="13">
        <f>J43^2*M38/K42^2</f>
        <v>0.27685001920450686</v>
      </c>
      <c r="O40" s="162">
        <v>0.35</v>
      </c>
    </row>
    <row r="41" spans="3:29" ht="15" customHeight="1" x14ac:dyDescent="0.25">
      <c r="C41" s="119" t="s">
        <v>145</v>
      </c>
      <c r="D41" s="5">
        <v>0</v>
      </c>
      <c r="E41" s="5">
        <f>'Campate  del 1° 2° 3° impalcato'!I61</f>
        <v>17.240725948587251</v>
      </c>
      <c r="F41" s="5">
        <f>'Campate  del 1° 2° 3° impalcato'!J61</f>
        <v>11.04671226814404</v>
      </c>
      <c r="G41" s="400"/>
      <c r="H41" s="419"/>
      <c r="I41" s="368" t="s">
        <v>407</v>
      </c>
      <c r="J41" s="368"/>
      <c r="K41" s="368"/>
      <c r="L41" s="408"/>
      <c r="M41" s="409" t="s">
        <v>406</v>
      </c>
      <c r="N41" s="409"/>
      <c r="O41" s="161">
        <f>L40</f>
        <v>0.22</v>
      </c>
    </row>
    <row r="42" spans="3:29" ht="15" customHeight="1" x14ac:dyDescent="0.25">
      <c r="C42" s="43" t="s">
        <v>146</v>
      </c>
      <c r="D42" s="44"/>
      <c r="E42" s="5">
        <f>'Campate  del 1° 2° 3° impalcato'!I62</f>
        <v>0</v>
      </c>
      <c r="F42" s="5">
        <f>'Campate  del 1° 2° 3° impalcato'!J62</f>
        <v>0</v>
      </c>
      <c r="G42" s="400"/>
      <c r="H42" s="419"/>
      <c r="I42" s="418" t="s">
        <v>405</v>
      </c>
      <c r="J42" s="418"/>
      <c r="K42" s="2">
        <f>L40-J40</f>
        <v>0.18</v>
      </c>
      <c r="L42" s="402"/>
      <c r="M42" s="409" t="s">
        <v>404</v>
      </c>
      <c r="N42" s="409"/>
      <c r="O42" s="159">
        <f>O40</f>
        <v>0.35</v>
      </c>
    </row>
    <row r="43" spans="3:29" x14ac:dyDescent="0.25">
      <c r="C43" s="389"/>
      <c r="D43" s="390"/>
      <c r="E43" s="5">
        <f>D39*E39+D40*E40+D41*E41+E42</f>
        <v>10.056335000000001</v>
      </c>
      <c r="F43" s="5">
        <f>D39*F39+D40*F40+D41*F41+F42</f>
        <v>6.0279500000000006</v>
      </c>
      <c r="G43" s="400"/>
      <c r="H43" s="419"/>
      <c r="I43" s="125" t="s">
        <v>134</v>
      </c>
      <c r="J43" s="158">
        <v>1.6847462755208178E-2</v>
      </c>
      <c r="K43" s="356"/>
      <c r="L43" s="356"/>
      <c r="M43" s="356"/>
      <c r="N43" s="356"/>
      <c r="O43" s="357"/>
    </row>
    <row r="44" spans="3:29" x14ac:dyDescent="0.25">
      <c r="C44" s="279" t="s">
        <v>201</v>
      </c>
      <c r="D44" s="281"/>
      <c r="E44" s="5">
        <f>(0.3*0.6*1*25)-0.3*2.8</f>
        <v>3.66</v>
      </c>
      <c r="F44" s="5">
        <f>(0.3*0.6*1*25)-0.3*2.8</f>
        <v>3.66</v>
      </c>
      <c r="G44" s="400"/>
      <c r="H44" s="419"/>
      <c r="I44" s="408"/>
      <c r="J44" s="303"/>
      <c r="K44" s="356"/>
      <c r="L44" s="356"/>
      <c r="M44" s="356"/>
      <c r="N44" s="356"/>
      <c r="O44" s="357"/>
    </row>
    <row r="45" spans="3:29" x14ac:dyDescent="0.25">
      <c r="C45" s="279" t="s">
        <v>109</v>
      </c>
      <c r="D45" s="281"/>
      <c r="E45" s="5">
        <f>SUM(E43:E44)</f>
        <v>13.716335000000001</v>
      </c>
      <c r="F45" s="5">
        <f>SUM(F43:F44)</f>
        <v>9.6879500000000007</v>
      </c>
      <c r="G45" s="402"/>
      <c r="H45" s="414"/>
      <c r="I45" s="402"/>
      <c r="J45" s="403"/>
      <c r="K45" s="358"/>
      <c r="L45" s="358"/>
      <c r="M45" s="358"/>
      <c r="N45" s="358"/>
      <c r="O45" s="359"/>
    </row>
    <row r="62" ht="15" customHeight="1" x14ac:dyDescent="0.25"/>
    <row r="63" ht="15" customHeight="1" x14ac:dyDescent="0.25"/>
    <row r="65" ht="18"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5" ht="18"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118" spans="28:28" x14ac:dyDescent="0.25">
      <c r="AB118" s="32"/>
    </row>
  </sheetData>
  <mergeCells count="85">
    <mergeCell ref="AO1:AQ2"/>
    <mergeCell ref="C44:D44"/>
    <mergeCell ref="R32:T32"/>
    <mergeCell ref="T13:U13"/>
    <mergeCell ref="Z12:AB12"/>
    <mergeCell ref="Z13:AB13"/>
    <mergeCell ref="Z16:AB16"/>
    <mergeCell ref="T14:U14"/>
    <mergeCell ref="T15:U15"/>
    <mergeCell ref="R24:U24"/>
    <mergeCell ref="I39:J39"/>
    <mergeCell ref="K39:L39"/>
    <mergeCell ref="I41:K41"/>
    <mergeCell ref="I42:J42"/>
    <mergeCell ref="G37:H45"/>
    <mergeCell ref="AH13:AK13"/>
    <mergeCell ref="AH14:AJ14"/>
    <mergeCell ref="AH15:AJ15"/>
    <mergeCell ref="C21:Z22"/>
    <mergeCell ref="R23:Z23"/>
    <mergeCell ref="C23:F23"/>
    <mergeCell ref="J17:K17"/>
    <mergeCell ref="J15:K15"/>
    <mergeCell ref="N15:P15"/>
    <mergeCell ref="J18:K18"/>
    <mergeCell ref="H23:P23"/>
    <mergeCell ref="C45:D45"/>
    <mergeCell ref="C30:D30"/>
    <mergeCell ref="C31:D31"/>
    <mergeCell ref="C32:D32"/>
    <mergeCell ref="C37:F37"/>
    <mergeCell ref="C35:O36"/>
    <mergeCell ref="C43:D43"/>
    <mergeCell ref="I37:J38"/>
    <mergeCell ref="K37:M37"/>
    <mergeCell ref="N37:O38"/>
    <mergeCell ref="H32:J32"/>
    <mergeCell ref="L41:L42"/>
    <mergeCell ref="M41:N41"/>
    <mergeCell ref="M42:N42"/>
    <mergeCell ref="K38:L38"/>
    <mergeCell ref="I44:J45"/>
    <mergeCell ref="C24:F24"/>
    <mergeCell ref="H24:K24"/>
    <mergeCell ref="H25:K25"/>
    <mergeCell ref="H26:K26"/>
    <mergeCell ref="H28:K28"/>
    <mergeCell ref="W31:Y31"/>
    <mergeCell ref="AE12:AF12"/>
    <mergeCell ref="N12:Q12"/>
    <mergeCell ref="M29:P29"/>
    <mergeCell ref="M30:O30"/>
    <mergeCell ref="M31:O31"/>
    <mergeCell ref="O24:P24"/>
    <mergeCell ref="O25:P25"/>
    <mergeCell ref="O26:P26"/>
    <mergeCell ref="W29:Z29"/>
    <mergeCell ref="W30:Y30"/>
    <mergeCell ref="T1:U1"/>
    <mergeCell ref="T2:X2"/>
    <mergeCell ref="N13:P13"/>
    <mergeCell ref="J14:K14"/>
    <mergeCell ref="N14:P14"/>
    <mergeCell ref="T3:U3"/>
    <mergeCell ref="T4:U4"/>
    <mergeCell ref="T5:U5"/>
    <mergeCell ref="T6:U6"/>
    <mergeCell ref="T7:U7"/>
    <mergeCell ref="K1:Q2"/>
    <mergeCell ref="T8:U8"/>
    <mergeCell ref="T9:U9"/>
    <mergeCell ref="T10:U10"/>
    <mergeCell ref="T11:U11"/>
    <mergeCell ref="T12:U12"/>
    <mergeCell ref="H31:I31"/>
    <mergeCell ref="K43:O45"/>
    <mergeCell ref="M39:O39"/>
    <mergeCell ref="R25:U25"/>
    <mergeCell ref="R26:U26"/>
    <mergeCell ref="R28:U28"/>
    <mergeCell ref="R29:S29"/>
    <mergeCell ref="R30:S30"/>
    <mergeCell ref="R31:S31"/>
    <mergeCell ref="H29:I29"/>
    <mergeCell ref="H30:I30"/>
  </mergeCells>
  <pageMargins left="0.7" right="0.7" top="0.75" bottom="0.75"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
  <sheetViews>
    <sheetView topLeftCell="H37" workbookViewId="0">
      <selection activeCell="M46" sqref="M46"/>
    </sheetView>
  </sheetViews>
  <sheetFormatPr defaultRowHeight="15" x14ac:dyDescent="0.25"/>
  <cols>
    <col min="4" max="4" width="12.85546875" customWidth="1"/>
    <col min="8" max="8" width="9.5703125" customWidth="1"/>
    <col min="9" max="9" width="10" bestFit="1" customWidth="1"/>
    <col min="10" max="10" width="10.140625" customWidth="1"/>
    <col min="11" max="11" width="5.5703125" customWidth="1"/>
    <col min="19" max="19" width="9.5703125" bestFit="1" customWidth="1"/>
    <col min="21" max="21" width="9.5703125" customWidth="1"/>
    <col min="23" max="23" width="9.140625" customWidth="1"/>
  </cols>
  <sheetData>
    <row r="1" spans="1:20" ht="15" customHeight="1" x14ac:dyDescent="0.25">
      <c r="A1" s="423" t="s">
        <v>421</v>
      </c>
      <c r="B1" s="423"/>
      <c r="C1" s="423"/>
      <c r="D1" s="423"/>
      <c r="E1" s="423"/>
      <c r="F1" s="423"/>
      <c r="G1" s="423"/>
      <c r="H1" s="423"/>
      <c r="I1" s="423"/>
      <c r="J1" s="423"/>
      <c r="K1" s="423"/>
      <c r="L1" s="423"/>
      <c r="M1" s="423"/>
      <c r="N1" s="423"/>
      <c r="O1" s="423"/>
      <c r="P1" s="423"/>
      <c r="Q1" s="423"/>
      <c r="R1" s="423"/>
      <c r="S1" s="423"/>
      <c r="T1" s="423"/>
    </row>
    <row r="2" spans="1:20" ht="15" customHeight="1" x14ac:dyDescent="0.25">
      <c r="A2" s="423"/>
      <c r="B2" s="423"/>
      <c r="C2" s="423"/>
      <c r="D2" s="423"/>
      <c r="E2" s="423"/>
      <c r="F2" s="423"/>
      <c r="G2" s="423"/>
      <c r="H2" s="423"/>
      <c r="I2" s="423"/>
      <c r="J2" s="423"/>
      <c r="K2" s="423"/>
      <c r="L2" s="423"/>
      <c r="M2" s="423"/>
      <c r="N2" s="423"/>
      <c r="O2" s="423"/>
      <c r="P2" s="423"/>
      <c r="Q2" s="423"/>
      <c r="R2" s="423"/>
      <c r="S2" s="423"/>
      <c r="T2" s="423"/>
    </row>
    <row r="3" spans="1:20" ht="15" customHeight="1" x14ac:dyDescent="0.25">
      <c r="L3" s="60"/>
    </row>
    <row r="4" spans="1:20" ht="15" customHeight="1" x14ac:dyDescent="0.25">
      <c r="A4" s="423" t="s">
        <v>422</v>
      </c>
      <c r="B4" s="423"/>
      <c r="C4" s="423"/>
      <c r="D4" s="423"/>
      <c r="E4" s="423"/>
      <c r="F4" s="423"/>
      <c r="G4" s="423"/>
      <c r="H4" s="423"/>
      <c r="I4" s="423"/>
      <c r="J4" s="423"/>
      <c r="K4" s="423"/>
      <c r="L4" s="423"/>
      <c r="M4" s="423"/>
      <c r="N4" s="423"/>
      <c r="O4" s="423"/>
      <c r="P4" s="423"/>
      <c r="Q4" s="423"/>
      <c r="R4" s="423"/>
      <c r="S4" s="423"/>
      <c r="T4" s="423"/>
    </row>
    <row r="5" spans="1:20" ht="15" customHeight="1" x14ac:dyDescent="0.25">
      <c r="A5" s="423"/>
      <c r="B5" s="423"/>
      <c r="C5" s="423"/>
      <c r="D5" s="423"/>
      <c r="E5" s="423"/>
      <c r="F5" s="423"/>
      <c r="G5" s="423"/>
      <c r="H5" s="423"/>
      <c r="I5" s="423"/>
      <c r="J5" s="423"/>
      <c r="K5" s="423"/>
      <c r="L5" s="423"/>
      <c r="M5" s="423"/>
      <c r="N5" s="423"/>
      <c r="O5" s="423"/>
      <c r="P5" s="423"/>
      <c r="Q5" s="423"/>
      <c r="R5" s="423"/>
      <c r="S5" s="423"/>
      <c r="T5" s="423"/>
    </row>
    <row r="6" spans="1:20" ht="15" customHeight="1" x14ac:dyDescent="0.25">
      <c r="E6" s="183"/>
      <c r="F6" s="183"/>
      <c r="G6" s="183"/>
      <c r="H6" s="183"/>
      <c r="I6" s="183"/>
      <c r="J6" s="183"/>
    </row>
    <row r="7" spans="1:20" ht="15" customHeight="1" x14ac:dyDescent="0.25">
      <c r="A7" s="167" t="s">
        <v>423</v>
      </c>
      <c r="B7" s="184">
        <v>31500</v>
      </c>
    </row>
    <row r="8" spans="1:20" ht="15" customHeight="1" x14ac:dyDescent="0.25">
      <c r="A8" s="424" t="s">
        <v>424</v>
      </c>
      <c r="B8" s="424"/>
      <c r="C8" s="424"/>
      <c r="D8" s="424"/>
      <c r="E8" s="424"/>
      <c r="F8" s="424"/>
      <c r="G8" s="424"/>
      <c r="H8" s="424"/>
      <c r="I8" s="424"/>
      <c r="J8" s="424"/>
    </row>
    <row r="9" spans="1:20" ht="15" customHeight="1" x14ac:dyDescent="0.25">
      <c r="A9" s="164"/>
      <c r="B9" s="167" t="s">
        <v>425</v>
      </c>
      <c r="C9" s="167" t="s">
        <v>426</v>
      </c>
      <c r="D9" s="167" t="s">
        <v>427</v>
      </c>
      <c r="E9" s="167" t="s">
        <v>428</v>
      </c>
      <c r="F9" s="167" t="s">
        <v>429</v>
      </c>
      <c r="G9" s="168" t="s">
        <v>430</v>
      </c>
      <c r="H9" s="425"/>
      <c r="I9" s="167" t="s">
        <v>431</v>
      </c>
      <c r="J9" s="167" t="s">
        <v>432</v>
      </c>
      <c r="L9" s="166" t="s">
        <v>57</v>
      </c>
      <c r="M9" s="166" t="s">
        <v>175</v>
      </c>
      <c r="N9" s="166" t="s">
        <v>176</v>
      </c>
      <c r="O9" s="166" t="s">
        <v>433</v>
      </c>
      <c r="P9" s="166" t="s">
        <v>434</v>
      </c>
      <c r="Q9" s="166" t="s">
        <v>435</v>
      </c>
      <c r="R9" s="166" t="s">
        <v>436</v>
      </c>
      <c r="S9" s="166" t="s">
        <v>437</v>
      </c>
      <c r="T9" s="166" t="s">
        <v>438</v>
      </c>
    </row>
    <row r="10" spans="1:20" ht="15" customHeight="1" x14ac:dyDescent="0.25">
      <c r="A10" s="167" t="s">
        <v>439</v>
      </c>
      <c r="B10" s="185">
        <v>30</v>
      </c>
      <c r="C10" s="185">
        <v>70</v>
      </c>
      <c r="D10" s="30">
        <f>B10*C10^3/12</f>
        <v>857500</v>
      </c>
      <c r="E10" s="185">
        <v>3.2</v>
      </c>
      <c r="F10" s="185">
        <v>8</v>
      </c>
      <c r="G10" s="186">
        <f>D$10*F10</f>
        <v>6860000</v>
      </c>
      <c r="H10" s="426"/>
      <c r="I10" s="428">
        <f>12*$B$7*G10/E10^3/100000000*(1/(1+0.5*(G10/G13*E13/E10+G10/G14*E13/E10)))</f>
        <v>384.40157362724892</v>
      </c>
      <c r="J10" s="428">
        <f>I10*E10^3/(12*B7)*10^3*10^9/10^4</f>
        <v>3332293.8530734647</v>
      </c>
      <c r="K10" s="32"/>
      <c r="L10" s="166">
        <v>6</v>
      </c>
      <c r="M10" s="187">
        <f>'Forze Orizzontali CD"A"'!U4</f>
        <v>389.81112450667104</v>
      </c>
      <c r="N10" s="3">
        <f>M10</f>
        <v>389.81112450667104</v>
      </c>
      <c r="O10" s="187">
        <f>I$10</f>
        <v>384.40157362724892</v>
      </c>
      <c r="P10" s="187">
        <f t="shared" ref="P10:P15" si="0">N10/O10</f>
        <v>1.0140726553962229</v>
      </c>
      <c r="Q10" s="30">
        <f>P10+Q11</f>
        <v>14.779660525306648</v>
      </c>
      <c r="R10" s="187">
        <f>'Forze Orizzontali CD"A"'!F14</f>
        <v>294.31766920028633</v>
      </c>
      <c r="S10" s="187">
        <f t="shared" ref="S10:S15" si="1">M10*Q10</f>
        <v>5761.2760891966409</v>
      </c>
      <c r="T10" s="187">
        <f t="shared" ref="T10:T15" si="2">R10*Q10^2</f>
        <v>64290.27052233112</v>
      </c>
    </row>
    <row r="11" spans="1:20" ht="15" customHeight="1" x14ac:dyDescent="0.25">
      <c r="H11" s="426"/>
      <c r="I11" s="429"/>
      <c r="J11" s="429"/>
      <c r="K11" s="32"/>
      <c r="L11" s="166">
        <v>5</v>
      </c>
      <c r="M11" s="187">
        <f>'Forze Orizzontali CD"A"'!U5</f>
        <v>357.11072975834719</v>
      </c>
      <c r="N11" s="3">
        <f>N10+M11</f>
        <v>746.92185426501828</v>
      </c>
      <c r="O11" s="187">
        <f>I$10</f>
        <v>384.40157362724892</v>
      </c>
      <c r="P11" s="187">
        <f t="shared" si="0"/>
        <v>1.9430769942406696</v>
      </c>
      <c r="Q11" s="30">
        <f>P11+Q12</f>
        <v>13.765587869910425</v>
      </c>
      <c r="R11" s="187">
        <f>'Forze Orizzontali CD"A"'!F13</f>
        <v>325.67795343928452</v>
      </c>
      <c r="S11" s="187">
        <f t="shared" si="1"/>
        <v>4915.8391297763637</v>
      </c>
      <c r="T11" s="187">
        <f t="shared" si="2"/>
        <v>61713.174409093597</v>
      </c>
    </row>
    <row r="12" spans="1:20" ht="15" customHeight="1" x14ac:dyDescent="0.25">
      <c r="B12" s="167" t="s">
        <v>425</v>
      </c>
      <c r="C12" s="167" t="s">
        <v>426</v>
      </c>
      <c r="D12" s="167" t="s">
        <v>427</v>
      </c>
      <c r="E12" s="167" t="s">
        <v>428</v>
      </c>
      <c r="F12" s="167" t="s">
        <v>429</v>
      </c>
      <c r="G12" s="168" t="s">
        <v>440</v>
      </c>
      <c r="H12" s="426"/>
      <c r="I12" s="429"/>
      <c r="J12" s="429"/>
      <c r="K12" s="32"/>
      <c r="L12" s="166">
        <v>4</v>
      </c>
      <c r="M12" s="187">
        <f>'Forze Orizzontali CD"A"'!U6</f>
        <v>287.85289125975868</v>
      </c>
      <c r="N12" s="3">
        <f>N11+M12</f>
        <v>1034.774745524777</v>
      </c>
      <c r="O12" s="187">
        <f>I18</f>
        <v>424.84813522680196</v>
      </c>
      <c r="P12" s="187">
        <f t="shared" si="0"/>
        <v>2.4356344296353574</v>
      </c>
      <c r="Q12" s="30">
        <f>P12+Q13</f>
        <v>11.822510875669755</v>
      </c>
      <c r="R12" s="187">
        <f>'Forze Orizzontali CD"A"'!F13</f>
        <v>325.67795343928452</v>
      </c>
      <c r="S12" s="187">
        <f t="shared" si="1"/>
        <v>3403.1439375114801</v>
      </c>
      <c r="T12" s="187">
        <f t="shared" si="2"/>
        <v>45520.581854447635</v>
      </c>
    </row>
    <row r="13" spans="1:20" ht="17.25" customHeight="1" x14ac:dyDescent="0.25">
      <c r="A13" s="167" t="s">
        <v>441</v>
      </c>
      <c r="B13" s="185">
        <v>30</v>
      </c>
      <c r="C13" s="185">
        <v>60</v>
      </c>
      <c r="D13" s="30">
        <f>B13*C13^3/12</f>
        <v>540000</v>
      </c>
      <c r="E13" s="185">
        <v>4</v>
      </c>
      <c r="F13" s="185">
        <v>15</v>
      </c>
      <c r="G13" s="186">
        <f>$D$13*$F$13</f>
        <v>8100000</v>
      </c>
      <c r="H13" s="426"/>
      <c r="I13" s="429"/>
      <c r="J13" s="429"/>
      <c r="K13" s="32"/>
      <c r="L13" s="166">
        <v>3</v>
      </c>
      <c r="M13" s="187">
        <f>'Forze Orizzontali CD"A"'!U7</f>
        <v>224.24767294265254</v>
      </c>
      <c r="N13" s="3">
        <f>N12+M13</f>
        <v>1259.0224184674296</v>
      </c>
      <c r="O13" s="187">
        <f>I$26</f>
        <v>474.80712890625</v>
      </c>
      <c r="P13" s="187">
        <f t="shared" si="0"/>
        <v>2.6516502002985338</v>
      </c>
      <c r="Q13" s="30">
        <f>P13+Q14</f>
        <v>9.3868764460343979</v>
      </c>
      <c r="R13" s="187">
        <f>'Forze Orizzontali CD"A"'!F12</f>
        <v>334.09961600218861</v>
      </c>
      <c r="S13" s="187">
        <f t="shared" si="1"/>
        <v>2104.9851992234103</v>
      </c>
      <c r="T13" s="187">
        <f t="shared" si="2"/>
        <v>29438.669613550115</v>
      </c>
    </row>
    <row r="14" spans="1:20" x14ac:dyDescent="0.25">
      <c r="A14" s="167" t="s">
        <v>442</v>
      </c>
      <c r="B14" s="185">
        <v>30</v>
      </c>
      <c r="C14" s="185">
        <v>60</v>
      </c>
      <c r="D14" s="30">
        <f>B14*C14^3/12</f>
        <v>540000</v>
      </c>
      <c r="E14" s="24"/>
      <c r="F14" s="185">
        <v>15</v>
      </c>
      <c r="G14" s="186">
        <f>$D$14*$F$14</f>
        <v>8100000</v>
      </c>
      <c r="H14" s="427"/>
      <c r="I14" s="430"/>
      <c r="J14" s="430"/>
      <c r="L14" s="166">
        <v>2</v>
      </c>
      <c r="M14" s="187">
        <f>'Forze Orizzontali CD"A"'!U8</f>
        <v>153.19890527765372</v>
      </c>
      <c r="N14" s="3">
        <f>N13+M14</f>
        <v>1412.2213237450833</v>
      </c>
      <c r="O14" s="187">
        <f>I$26</f>
        <v>474.80712890625</v>
      </c>
      <c r="P14" s="187">
        <f t="shared" si="0"/>
        <v>2.9743052236773058</v>
      </c>
      <c r="Q14" s="30">
        <f>P14+Q15</f>
        <v>6.7352262457358645</v>
      </c>
      <c r="R14" s="187">
        <f>'Forze Orizzontali CD"A"'!F12</f>
        <v>334.09961600218861</v>
      </c>
      <c r="S14" s="187">
        <f t="shared" si="1"/>
        <v>1031.829287644056</v>
      </c>
      <c r="T14" s="187">
        <f t="shared" si="2"/>
        <v>15155.851949997977</v>
      </c>
    </row>
    <row r="15" spans="1:20" x14ac:dyDescent="0.25">
      <c r="L15" s="166" t="s">
        <v>188</v>
      </c>
      <c r="M15" s="187">
        <f>'Forze Orizzontali CD"A"'!U9</f>
        <v>82.150137612654888</v>
      </c>
      <c r="N15" s="3">
        <f>N14+M15</f>
        <v>1494.3714613577381</v>
      </c>
      <c r="O15" s="187">
        <f>I34</f>
        <v>397.34188848767332</v>
      </c>
      <c r="P15" s="187">
        <f t="shared" si="0"/>
        <v>3.7609210220585583</v>
      </c>
      <c r="Q15" s="30">
        <f>$P$15</f>
        <v>3.7609210220585583</v>
      </c>
      <c r="R15" s="187">
        <f>'Forze Orizzontali CD"A"'!F12</f>
        <v>334.09961600218861</v>
      </c>
      <c r="S15" s="187">
        <f t="shared" si="1"/>
        <v>308.96017951243721</v>
      </c>
      <c r="T15" s="187">
        <f t="shared" si="2"/>
        <v>4725.6810172361356</v>
      </c>
    </row>
    <row r="16" spans="1:20" ht="18.75" x14ac:dyDescent="0.25">
      <c r="A16" s="424" t="s">
        <v>443</v>
      </c>
      <c r="B16" s="424"/>
      <c r="C16" s="424"/>
      <c r="D16" s="424"/>
      <c r="E16" s="424"/>
      <c r="F16" s="424"/>
      <c r="G16" s="424"/>
      <c r="H16" s="424"/>
      <c r="I16" s="424"/>
      <c r="J16" s="424"/>
      <c r="L16" s="166" t="s">
        <v>189</v>
      </c>
      <c r="M16" s="188"/>
      <c r="N16" s="188"/>
      <c r="O16" s="189"/>
      <c r="P16" s="190"/>
      <c r="Q16" s="188"/>
      <c r="R16" s="188"/>
      <c r="S16" s="188"/>
      <c r="T16" s="188"/>
    </row>
    <row r="17" spans="1:20" ht="17.25" x14ac:dyDescent="0.25">
      <c r="A17" s="164"/>
      <c r="B17" s="167" t="s">
        <v>425</v>
      </c>
      <c r="C17" s="167" t="s">
        <v>426</v>
      </c>
      <c r="D17" s="167" t="s">
        <v>427</v>
      </c>
      <c r="E17" s="167" t="s">
        <v>428</v>
      </c>
      <c r="F17" s="167" t="s">
        <v>429</v>
      </c>
      <c r="G17" s="168" t="s">
        <v>430</v>
      </c>
      <c r="H17" s="425"/>
      <c r="I17" s="167" t="s">
        <v>431</v>
      </c>
      <c r="J17" s="167" t="s">
        <v>432</v>
      </c>
      <c r="R17" s="191" t="s">
        <v>444</v>
      </c>
      <c r="S17" s="112">
        <f>SUM(S10:S15)</f>
        <v>17526.033822864389</v>
      </c>
      <c r="T17" s="112">
        <f>SUM(T10:T15)</f>
        <v>220844.2293666566</v>
      </c>
    </row>
    <row r="18" spans="1:20" x14ac:dyDescent="0.25">
      <c r="A18" s="167" t="s">
        <v>439</v>
      </c>
      <c r="B18" s="185">
        <v>30</v>
      </c>
      <c r="C18" s="185">
        <v>70</v>
      </c>
      <c r="D18" s="30">
        <f>B18*C18^3/12</f>
        <v>857500</v>
      </c>
      <c r="E18" s="185">
        <v>3.2</v>
      </c>
      <c r="F18" s="185">
        <v>8</v>
      </c>
      <c r="G18" s="186">
        <f>D$10*F18</f>
        <v>6860000</v>
      </c>
      <c r="H18" s="426"/>
      <c r="I18" s="428">
        <f>12*$B$7*G18/E18^3/100000000*(1/(1+0.5*(G18/G21*E21/E18+G18/G22*E21/E18)))</f>
        <v>424.84813522680196</v>
      </c>
      <c r="J18" s="428">
        <f>I18*E18^3/(12*B7)*10^3*10^9/10^4</f>
        <v>3682916.3214581613</v>
      </c>
      <c r="S18" s="172" t="s">
        <v>445</v>
      </c>
      <c r="T18" s="192">
        <f>2*PI()*(T17/S17/1000)^0.5</f>
        <v>0.70531167611816692</v>
      </c>
    </row>
    <row r="19" spans="1:20" x14ac:dyDescent="0.25">
      <c r="H19" s="426"/>
      <c r="I19" s="429"/>
      <c r="J19" s="429"/>
    </row>
    <row r="20" spans="1:20" x14ac:dyDescent="0.25">
      <c r="B20" s="167" t="s">
        <v>425</v>
      </c>
      <c r="C20" s="167" t="s">
        <v>426</v>
      </c>
      <c r="D20" s="167" t="s">
        <v>427</v>
      </c>
      <c r="E20" s="167" t="s">
        <v>428</v>
      </c>
      <c r="F20" s="167" t="s">
        <v>429</v>
      </c>
      <c r="G20" s="168" t="s">
        <v>440</v>
      </c>
      <c r="H20" s="426"/>
      <c r="I20" s="429"/>
      <c r="J20" s="429"/>
    </row>
    <row r="21" spans="1:20" x14ac:dyDescent="0.25">
      <c r="A21" s="167" t="s">
        <v>441</v>
      </c>
      <c r="B21" s="185">
        <v>30</v>
      </c>
      <c r="C21" s="185">
        <v>60</v>
      </c>
      <c r="D21" s="30">
        <f>B21*C21^3/12</f>
        <v>540000</v>
      </c>
      <c r="E21" s="185">
        <v>4</v>
      </c>
      <c r="F21" s="185">
        <v>15</v>
      </c>
      <c r="G21" s="186">
        <f>$D$21*$F$21</f>
        <v>8100000</v>
      </c>
      <c r="H21" s="426"/>
      <c r="I21" s="429"/>
      <c r="J21" s="429"/>
    </row>
    <row r="22" spans="1:20" x14ac:dyDescent="0.25">
      <c r="A22" s="167" t="s">
        <v>442</v>
      </c>
      <c r="B22" s="185">
        <v>30</v>
      </c>
      <c r="C22" s="185">
        <v>70</v>
      </c>
      <c r="D22" s="30">
        <f>B22*C22^3/12</f>
        <v>857500</v>
      </c>
      <c r="E22" s="24"/>
      <c r="F22" s="185">
        <v>15</v>
      </c>
      <c r="G22" s="186">
        <f>$D$22*$F$22</f>
        <v>12862500</v>
      </c>
      <c r="H22" s="427"/>
      <c r="I22" s="430"/>
      <c r="J22" s="430"/>
    </row>
    <row r="24" spans="1:20" ht="18.75" x14ac:dyDescent="0.25">
      <c r="A24" s="424" t="s">
        <v>446</v>
      </c>
      <c r="B24" s="424"/>
      <c r="C24" s="424"/>
      <c r="D24" s="424"/>
      <c r="E24" s="424"/>
      <c r="F24" s="424"/>
      <c r="G24" s="424"/>
      <c r="H24" s="424"/>
      <c r="I24" s="424"/>
      <c r="J24" s="424"/>
    </row>
    <row r="25" spans="1:20" ht="17.25" x14ac:dyDescent="0.25">
      <c r="A25" s="164"/>
      <c r="B25" s="167" t="s">
        <v>425</v>
      </c>
      <c r="C25" s="167" t="s">
        <v>426</v>
      </c>
      <c r="D25" s="167" t="s">
        <v>427</v>
      </c>
      <c r="E25" s="167" t="s">
        <v>428</v>
      </c>
      <c r="F25" s="167" t="s">
        <v>429</v>
      </c>
      <c r="G25" s="168" t="s">
        <v>430</v>
      </c>
      <c r="H25" s="425"/>
      <c r="I25" s="167" t="s">
        <v>431</v>
      </c>
      <c r="J25" s="167" t="s">
        <v>432</v>
      </c>
      <c r="M25" t="s">
        <v>186</v>
      </c>
    </row>
    <row r="26" spans="1:20" x14ac:dyDescent="0.25">
      <c r="A26" s="167" t="s">
        <v>439</v>
      </c>
      <c r="B26" s="185">
        <v>30</v>
      </c>
      <c r="C26" s="185">
        <v>70</v>
      </c>
      <c r="D26" s="30">
        <f>B26*C26^3/12</f>
        <v>857500</v>
      </c>
      <c r="E26" s="185">
        <v>3.2</v>
      </c>
      <c r="F26" s="185">
        <v>8</v>
      </c>
      <c r="G26" s="186">
        <f>D$26*F26</f>
        <v>6860000</v>
      </c>
      <c r="H26" s="426"/>
      <c r="I26" s="428">
        <f>12*$B$7*G26/E26^3/100000000*(1/(1+0.5*(G26/G29*E29/E26+G26/G30*E29/E26)))</f>
        <v>474.80712890625</v>
      </c>
      <c r="J26" s="428">
        <f>I26*E26^3/(12*B7)*10^3*10^9/10^4</f>
        <v>4116000.0000000009</v>
      </c>
    </row>
    <row r="27" spans="1:20" x14ac:dyDescent="0.25">
      <c r="H27" s="426"/>
      <c r="I27" s="429"/>
      <c r="J27" s="429"/>
    </row>
    <row r="28" spans="1:20" x14ac:dyDescent="0.25">
      <c r="B28" s="167" t="s">
        <v>425</v>
      </c>
      <c r="C28" s="167" t="s">
        <v>426</v>
      </c>
      <c r="D28" s="167" t="s">
        <v>427</v>
      </c>
      <c r="E28" s="167" t="s">
        <v>428</v>
      </c>
      <c r="F28" s="167" t="s">
        <v>429</v>
      </c>
      <c r="G28" s="168" t="s">
        <v>440</v>
      </c>
      <c r="H28" s="426"/>
      <c r="I28" s="429"/>
      <c r="J28" s="429"/>
    </row>
    <row r="29" spans="1:20" x14ac:dyDescent="0.25">
      <c r="A29" s="167" t="s">
        <v>441</v>
      </c>
      <c r="B29" s="185">
        <v>30</v>
      </c>
      <c r="C29" s="185">
        <v>70</v>
      </c>
      <c r="D29" s="30">
        <f>B29*C29^3/12</f>
        <v>857500</v>
      </c>
      <c r="E29" s="185">
        <v>4</v>
      </c>
      <c r="F29" s="185">
        <v>15</v>
      </c>
      <c r="G29" s="186">
        <f>$D$29*$F$29</f>
        <v>12862500</v>
      </c>
      <c r="H29" s="426"/>
      <c r="I29" s="429"/>
      <c r="J29" s="429"/>
    </row>
    <row r="30" spans="1:20" x14ac:dyDescent="0.25">
      <c r="A30" s="167" t="s">
        <v>442</v>
      </c>
      <c r="B30" s="185">
        <v>30</v>
      </c>
      <c r="C30" s="185">
        <v>70</v>
      </c>
      <c r="D30" s="30">
        <f>B30*C30^3/12</f>
        <v>857500</v>
      </c>
      <c r="E30" s="24"/>
      <c r="F30" s="185">
        <v>15</v>
      </c>
      <c r="G30" s="186">
        <f>$D$30*$F$30</f>
        <v>12862500</v>
      </c>
      <c r="H30" s="427"/>
      <c r="I30" s="430"/>
      <c r="J30" s="430"/>
    </row>
    <row r="32" spans="1:20" ht="18.75" x14ac:dyDescent="0.25">
      <c r="A32" s="424" t="s">
        <v>447</v>
      </c>
      <c r="B32" s="424"/>
      <c r="C32" s="424"/>
      <c r="D32" s="424"/>
      <c r="E32" s="424"/>
      <c r="F32" s="424"/>
      <c r="G32" s="424"/>
      <c r="H32" s="424"/>
      <c r="I32" s="424"/>
      <c r="J32" s="424"/>
    </row>
    <row r="33" spans="1:20" ht="17.25" x14ac:dyDescent="0.25">
      <c r="A33" s="164"/>
      <c r="B33" s="167" t="s">
        <v>425</v>
      </c>
      <c r="C33" s="167" t="s">
        <v>426</v>
      </c>
      <c r="D33" s="167" t="s">
        <v>427</v>
      </c>
      <c r="E33" s="167" t="s">
        <v>428</v>
      </c>
      <c r="F33" s="167" t="s">
        <v>429</v>
      </c>
      <c r="G33" s="168" t="s">
        <v>430</v>
      </c>
      <c r="H33" s="193"/>
      <c r="I33" s="167" t="s">
        <v>431</v>
      </c>
      <c r="J33" s="167" t="s">
        <v>432</v>
      </c>
    </row>
    <row r="34" spans="1:20" x14ac:dyDescent="0.25">
      <c r="A34" s="167" t="s">
        <v>439</v>
      </c>
      <c r="B34" s="185">
        <v>30</v>
      </c>
      <c r="C34" s="185">
        <v>70</v>
      </c>
      <c r="D34" s="30">
        <f>B34*C34^3/12</f>
        <v>857500</v>
      </c>
      <c r="E34" s="185">
        <v>3.7</v>
      </c>
      <c r="F34" s="185">
        <v>8</v>
      </c>
      <c r="G34" s="186">
        <f>D$34*F34</f>
        <v>6860000</v>
      </c>
      <c r="H34" s="194"/>
      <c r="I34" s="428">
        <f>12*$B$7*G34/E34^3/100000000*(1/(1+0.5*(G34/G37*E37/E34+G34/G38*E37/E34)))</f>
        <v>397.34188848767332</v>
      </c>
      <c r="J34" s="428">
        <f>I34*E34^3/(12*B7)*10^3*10^9/10^4</f>
        <v>5324486.4226365387</v>
      </c>
    </row>
    <row r="35" spans="1:20" x14ac:dyDescent="0.25">
      <c r="H35" s="194"/>
      <c r="I35" s="429"/>
      <c r="J35" s="429"/>
    </row>
    <row r="36" spans="1:20" x14ac:dyDescent="0.25">
      <c r="B36" s="167" t="s">
        <v>425</v>
      </c>
      <c r="C36" s="167" t="s">
        <v>426</v>
      </c>
      <c r="D36" s="167" t="s">
        <v>427</v>
      </c>
      <c r="E36" s="167" t="s">
        <v>428</v>
      </c>
      <c r="F36" s="167" t="s">
        <v>429</v>
      </c>
      <c r="G36" s="168" t="s">
        <v>440</v>
      </c>
      <c r="H36" s="194"/>
      <c r="I36" s="429"/>
      <c r="J36" s="429"/>
    </row>
    <row r="37" spans="1:20" x14ac:dyDescent="0.25">
      <c r="A37" s="167" t="s">
        <v>441</v>
      </c>
      <c r="B37" s="185">
        <v>30</v>
      </c>
      <c r="C37" s="185">
        <v>70</v>
      </c>
      <c r="D37" s="30">
        <f>B37*C37^3/12</f>
        <v>857500</v>
      </c>
      <c r="E37" s="185">
        <v>4</v>
      </c>
      <c r="F37" s="185">
        <v>15</v>
      </c>
      <c r="G37" s="186">
        <f>$D$37*$F$37</f>
        <v>12862500</v>
      </c>
      <c r="H37" s="194"/>
      <c r="I37" s="429"/>
      <c r="J37" s="429"/>
    </row>
    <row r="38" spans="1:20" x14ac:dyDescent="0.25">
      <c r="A38" s="167" t="s">
        <v>442</v>
      </c>
      <c r="B38" s="185">
        <v>30</v>
      </c>
      <c r="C38" s="185">
        <v>1000</v>
      </c>
      <c r="D38" s="195">
        <f>B38*C38^3/12</f>
        <v>2500000000</v>
      </c>
      <c r="E38" s="24"/>
      <c r="F38" s="185">
        <v>15</v>
      </c>
      <c r="G38" s="186">
        <f>$D$38*$F$38</f>
        <v>37500000000</v>
      </c>
      <c r="H38" s="196"/>
      <c r="I38" s="430"/>
      <c r="J38" s="430"/>
    </row>
    <row r="40" spans="1:20" ht="15" customHeight="1" x14ac:dyDescent="0.25">
      <c r="A40" s="423" t="s">
        <v>448</v>
      </c>
      <c r="B40" s="423"/>
      <c r="C40" s="423"/>
      <c r="D40" s="423"/>
      <c r="E40" s="423"/>
      <c r="F40" s="423"/>
      <c r="G40" s="423"/>
      <c r="H40" s="423"/>
      <c r="I40" s="423"/>
      <c r="J40" s="423"/>
      <c r="K40" s="423"/>
      <c r="L40" s="423"/>
      <c r="M40" s="423"/>
      <c r="N40" s="423"/>
      <c r="O40" s="423"/>
      <c r="P40" s="423"/>
      <c r="Q40" s="423"/>
      <c r="R40" s="423"/>
      <c r="S40" s="423"/>
      <c r="T40" s="423"/>
    </row>
    <row r="41" spans="1:20" ht="15" customHeight="1" x14ac:dyDescent="0.25">
      <c r="A41" s="423"/>
      <c r="B41" s="423"/>
      <c r="C41" s="423"/>
      <c r="D41" s="423"/>
      <c r="E41" s="423"/>
      <c r="F41" s="423"/>
      <c r="G41" s="423"/>
      <c r="H41" s="423"/>
      <c r="I41" s="423"/>
      <c r="J41" s="423"/>
      <c r="K41" s="423"/>
      <c r="L41" s="423"/>
      <c r="M41" s="423"/>
      <c r="N41" s="423"/>
      <c r="O41" s="423"/>
      <c r="P41" s="423"/>
      <c r="Q41" s="423"/>
      <c r="R41" s="423"/>
      <c r="S41" s="423"/>
      <c r="T41" s="423"/>
    </row>
    <row r="43" spans="1:20" x14ac:dyDescent="0.25">
      <c r="A43" s="167" t="s">
        <v>423</v>
      </c>
      <c r="B43" s="184">
        <v>31500</v>
      </c>
    </row>
    <row r="44" spans="1:20" ht="18.75" x14ac:dyDescent="0.25">
      <c r="A44" s="424" t="s">
        <v>449</v>
      </c>
      <c r="B44" s="424"/>
      <c r="C44" s="424"/>
      <c r="D44" s="424"/>
      <c r="E44" s="424"/>
      <c r="F44" s="424"/>
      <c r="G44" s="424"/>
      <c r="H44" s="424"/>
      <c r="I44" s="424"/>
      <c r="J44" s="424"/>
    </row>
    <row r="45" spans="1:20" ht="17.25" x14ac:dyDescent="0.25">
      <c r="A45" s="164"/>
      <c r="B45" s="167" t="s">
        <v>425</v>
      </c>
      <c r="C45" s="167" t="s">
        <v>426</v>
      </c>
      <c r="D45" s="167" t="s">
        <v>427</v>
      </c>
      <c r="E45" s="167" t="s">
        <v>428</v>
      </c>
      <c r="F45" s="167" t="s">
        <v>429</v>
      </c>
      <c r="G45" s="168" t="s">
        <v>430</v>
      </c>
      <c r="H45" s="425"/>
      <c r="I45" s="167" t="s">
        <v>431</v>
      </c>
      <c r="J45" s="167" t="s">
        <v>432</v>
      </c>
      <c r="L45" s="166" t="s">
        <v>57</v>
      </c>
      <c r="M45" s="166" t="s">
        <v>175</v>
      </c>
      <c r="N45" s="166" t="s">
        <v>176</v>
      </c>
      <c r="O45" s="166" t="s">
        <v>433</v>
      </c>
      <c r="P45" s="166" t="s">
        <v>434</v>
      </c>
      <c r="Q45" s="166" t="s">
        <v>435</v>
      </c>
      <c r="R45" s="166" t="s">
        <v>436</v>
      </c>
      <c r="S45" s="166" t="s">
        <v>437</v>
      </c>
      <c r="T45" s="166" t="s">
        <v>438</v>
      </c>
    </row>
    <row r="46" spans="1:20" x14ac:dyDescent="0.25">
      <c r="A46" s="167" t="s">
        <v>439</v>
      </c>
      <c r="B46" s="185">
        <v>30</v>
      </c>
      <c r="C46" s="185">
        <v>70</v>
      </c>
      <c r="D46" s="30">
        <f>B46*C46^3/12</f>
        <v>857500</v>
      </c>
      <c r="E46" s="185">
        <v>3.2</v>
      </c>
      <c r="F46" s="185">
        <v>10</v>
      </c>
      <c r="G46" s="186">
        <f>D$10*F46</f>
        <v>8575000</v>
      </c>
      <c r="H46" s="426"/>
      <c r="I46" s="428">
        <f>12*$B$43*G46/E46^3/100000000*(1/(1+0.5*(G46/G49*E49/E46+G46/G50*E49/E46)))</f>
        <v>284.15022260202801</v>
      </c>
      <c r="J46" s="428">
        <f>I46*E46^3/(12*B43)*10^3*10^9/10^4</f>
        <v>2463236.638683401</v>
      </c>
      <c r="L46" s="166">
        <v>6</v>
      </c>
      <c r="M46" s="187">
        <f>'Forze Orizzontali CD"A"'!U4</f>
        <v>389.81112450667104</v>
      </c>
      <c r="N46" s="3">
        <f>M46</f>
        <v>389.81112450667104</v>
      </c>
      <c r="O46" s="187">
        <f>I$46</f>
        <v>284.15022260202801</v>
      </c>
      <c r="P46" s="187">
        <f t="shared" ref="P46:P51" si="3">N46/O46</f>
        <v>1.3718487388011953</v>
      </c>
      <c r="Q46" s="197">
        <f>P46+Q47</f>
        <v>17.995221363872961</v>
      </c>
      <c r="R46" s="187">
        <f t="shared" ref="R46:R51" si="4">R10</f>
        <v>294.31766920028633</v>
      </c>
      <c r="S46" s="187">
        <f t="shared" ref="S46:S51" si="5">M46*Q46</f>
        <v>7014.7374755977889</v>
      </c>
      <c r="T46" s="187">
        <f t="shared" ref="T46:T51" si="6">R46*Q46^2</f>
        <v>95308.299808056472</v>
      </c>
    </row>
    <row r="47" spans="1:20" x14ac:dyDescent="0.25">
      <c r="H47" s="426"/>
      <c r="I47" s="429"/>
      <c r="J47" s="429"/>
      <c r="L47" s="166">
        <v>5</v>
      </c>
      <c r="M47" s="187">
        <f>'Forze Orizzontali CD"A"'!U5</f>
        <v>357.11072975834719</v>
      </c>
      <c r="N47" s="3">
        <f>N46+M47</f>
        <v>746.92185426501828</v>
      </c>
      <c r="O47" s="187">
        <f>I$46</f>
        <v>284.15022260202801</v>
      </c>
      <c r="P47" s="187">
        <f t="shared" si="3"/>
        <v>2.6286161151847272</v>
      </c>
      <c r="Q47" s="197">
        <f>P47+Q48</f>
        <v>16.623372625071767</v>
      </c>
      <c r="R47" s="187">
        <f t="shared" si="4"/>
        <v>325.67795343928452</v>
      </c>
      <c r="S47" s="187">
        <f t="shared" si="5"/>
        <v>5936.3847291843103</v>
      </c>
      <c r="T47" s="187">
        <f t="shared" si="6"/>
        <v>89996.711457788173</v>
      </c>
    </row>
    <row r="48" spans="1:20" x14ac:dyDescent="0.25">
      <c r="B48" s="167" t="s">
        <v>425</v>
      </c>
      <c r="C48" s="167" t="s">
        <v>426</v>
      </c>
      <c r="D48" s="167" t="s">
        <v>427</v>
      </c>
      <c r="E48" s="167" t="s">
        <v>428</v>
      </c>
      <c r="F48" s="167" t="s">
        <v>429</v>
      </c>
      <c r="G48" s="168" t="s">
        <v>440</v>
      </c>
      <c r="H48" s="426"/>
      <c r="I48" s="429"/>
      <c r="J48" s="429"/>
      <c r="L48" s="166">
        <v>4</v>
      </c>
      <c r="M48" s="187">
        <f>'Forze Orizzontali CD"A"'!U6</f>
        <v>287.85289125975868</v>
      </c>
      <c r="N48" s="3">
        <f>N47+M48</f>
        <v>1034.774745524777</v>
      </c>
      <c r="O48" s="187">
        <f>I54</f>
        <v>327.34345077081423</v>
      </c>
      <c r="P48" s="187">
        <f t="shared" si="3"/>
        <v>3.161128603881135</v>
      </c>
      <c r="Q48" s="197">
        <f>P48+Q49</f>
        <v>13.994756509887038</v>
      </c>
      <c r="R48" s="187">
        <f t="shared" si="4"/>
        <v>325.67795343928452</v>
      </c>
      <c r="S48" s="187">
        <f t="shared" si="5"/>
        <v>4028.4311238473133</v>
      </c>
      <c r="T48" s="187">
        <f t="shared" si="6"/>
        <v>63785.07253274251</v>
      </c>
    </row>
    <row r="49" spans="1:20" x14ac:dyDescent="0.25">
      <c r="A49" s="167" t="s">
        <v>441</v>
      </c>
      <c r="B49" s="185">
        <v>30</v>
      </c>
      <c r="C49" s="185">
        <v>60</v>
      </c>
      <c r="D49" s="30">
        <f>B49*C49^3/12</f>
        <v>540000</v>
      </c>
      <c r="E49" s="185">
        <v>4</v>
      </c>
      <c r="F49" s="185">
        <v>8</v>
      </c>
      <c r="G49" s="186">
        <f>$D$49*$F$49</f>
        <v>4320000</v>
      </c>
      <c r="H49" s="426"/>
      <c r="I49" s="429"/>
      <c r="J49" s="429"/>
      <c r="L49" s="166">
        <v>3</v>
      </c>
      <c r="M49" s="187">
        <f>'Forze Orizzontali CD"A"'!U7</f>
        <v>224.24767294265254</v>
      </c>
      <c r="N49" s="3">
        <f>N48+M49</f>
        <v>1259.0224184674296</v>
      </c>
      <c r="O49" s="187">
        <f>I$62</f>
        <v>386.02205602134137</v>
      </c>
      <c r="P49" s="187">
        <f t="shared" si="3"/>
        <v>3.2615297463671973</v>
      </c>
      <c r="Q49" s="197">
        <f>P49+Q50</f>
        <v>10.833627906005903</v>
      </c>
      <c r="R49" s="187">
        <f t="shared" si="4"/>
        <v>334.09961600218861</v>
      </c>
      <c r="S49" s="187">
        <f t="shared" si="5"/>
        <v>2429.4158474484057</v>
      </c>
      <c r="T49" s="187">
        <f t="shared" si="6"/>
        <v>39212.434544833712</v>
      </c>
    </row>
    <row r="50" spans="1:20" x14ac:dyDescent="0.25">
      <c r="A50" s="167" t="s">
        <v>442</v>
      </c>
      <c r="B50" s="185">
        <v>30</v>
      </c>
      <c r="C50" s="185">
        <v>60</v>
      </c>
      <c r="D50" s="30">
        <f>B50*C50^3/12</f>
        <v>540000</v>
      </c>
      <c r="E50" s="24"/>
      <c r="F50" s="185">
        <v>8</v>
      </c>
      <c r="G50" s="186">
        <f>$D$50*$F$50</f>
        <v>4320000</v>
      </c>
      <c r="H50" s="427"/>
      <c r="I50" s="430"/>
      <c r="J50" s="430"/>
      <c r="L50" s="166">
        <v>2</v>
      </c>
      <c r="M50" s="187">
        <f>'Forze Orizzontali CD"A"'!U8</f>
        <v>153.19890527765372</v>
      </c>
      <c r="N50" s="3">
        <f>N49+M50</f>
        <v>1412.2213237450833</v>
      </c>
      <c r="O50" s="187">
        <f>I$62</f>
        <v>386.02205602134137</v>
      </c>
      <c r="P50" s="187">
        <f t="shared" si="3"/>
        <v>3.658395425123087</v>
      </c>
      <c r="Q50" s="197">
        <f>P50+Q51</f>
        <v>7.5720981596387054</v>
      </c>
      <c r="R50" s="187">
        <f t="shared" si="4"/>
        <v>334.09961600218861</v>
      </c>
      <c r="S50" s="187">
        <f t="shared" si="5"/>
        <v>1160.037148711586</v>
      </c>
      <c r="T50" s="187">
        <f t="shared" si="6"/>
        <v>19156.159609992013</v>
      </c>
    </row>
    <row r="51" spans="1:20" x14ac:dyDescent="0.25">
      <c r="L51" s="166" t="s">
        <v>188</v>
      </c>
      <c r="M51" s="187">
        <f>'Forze Orizzontali CD"A"'!U9</f>
        <v>82.150137612654888</v>
      </c>
      <c r="N51" s="3">
        <f>N50+M51</f>
        <v>1494.3714613577381</v>
      </c>
      <c r="O51" s="187">
        <f>I$70</f>
        <v>381.83059949306289</v>
      </c>
      <c r="P51" s="187">
        <f t="shared" si="3"/>
        <v>3.9137027345156183</v>
      </c>
      <c r="Q51" s="197">
        <f>$P51</f>
        <v>3.9137027345156183</v>
      </c>
      <c r="R51" s="187">
        <f t="shared" si="4"/>
        <v>334.09961600218861</v>
      </c>
      <c r="S51" s="187">
        <f t="shared" si="5"/>
        <v>321.51121821548179</v>
      </c>
      <c r="T51" s="187">
        <f t="shared" si="6"/>
        <v>5117.4269026361862</v>
      </c>
    </row>
    <row r="52" spans="1:20" ht="18.75" x14ac:dyDescent="0.25">
      <c r="A52" s="424" t="s">
        <v>450</v>
      </c>
      <c r="B52" s="424"/>
      <c r="C52" s="424"/>
      <c r="D52" s="424"/>
      <c r="E52" s="424"/>
      <c r="F52" s="424"/>
      <c r="G52" s="424"/>
      <c r="H52" s="424"/>
      <c r="I52" s="424"/>
      <c r="J52" s="424"/>
      <c r="L52" s="166" t="s">
        <v>189</v>
      </c>
      <c r="M52" s="188"/>
      <c r="N52" s="188"/>
      <c r="O52" s="189"/>
      <c r="P52" s="190"/>
      <c r="Q52" s="188"/>
      <c r="R52" s="188"/>
      <c r="S52" s="188"/>
      <c r="T52" s="188"/>
    </row>
    <row r="53" spans="1:20" ht="17.25" x14ac:dyDescent="0.25">
      <c r="A53" s="164"/>
      <c r="B53" s="167" t="s">
        <v>425</v>
      </c>
      <c r="C53" s="167" t="s">
        <v>426</v>
      </c>
      <c r="D53" s="167" t="s">
        <v>427</v>
      </c>
      <c r="E53" s="167" t="s">
        <v>428</v>
      </c>
      <c r="F53" s="167" t="s">
        <v>429</v>
      </c>
      <c r="G53" s="168" t="s">
        <v>430</v>
      </c>
      <c r="H53" s="425"/>
      <c r="I53" s="167" t="s">
        <v>431</v>
      </c>
      <c r="J53" s="167" t="s">
        <v>432</v>
      </c>
      <c r="R53" s="1" t="s">
        <v>444</v>
      </c>
      <c r="S53" s="112">
        <f>SUM(S46:S51)</f>
        <v>20890.517543004884</v>
      </c>
      <c r="T53" s="112">
        <f>SUM(T46:T51)</f>
        <v>312576.10485604906</v>
      </c>
    </row>
    <row r="54" spans="1:20" x14ac:dyDescent="0.25">
      <c r="A54" s="167" t="s">
        <v>439</v>
      </c>
      <c r="B54" s="185">
        <v>30</v>
      </c>
      <c r="C54" s="185">
        <v>70</v>
      </c>
      <c r="D54" s="30">
        <f>B54*C54^3/12</f>
        <v>857500</v>
      </c>
      <c r="E54" s="185">
        <v>3.2</v>
      </c>
      <c r="F54" s="185">
        <v>10</v>
      </c>
      <c r="G54" s="186">
        <f>D$10*F54</f>
        <v>8575000</v>
      </c>
      <c r="H54" s="426"/>
      <c r="I54" s="428">
        <f>12*$B$43*G54/E54^3/100000000*(1/(1+0.5*(G54/G57*E57/E54+G54/G58*E57/E54)))</f>
        <v>327.34345077081423</v>
      </c>
      <c r="J54" s="428">
        <f>I54*E54^3/(12*B43)*10^3*10^9/10^4</f>
        <v>2837669.3637190592</v>
      </c>
      <c r="S54" s="172" t="s">
        <v>445</v>
      </c>
      <c r="T54" s="192">
        <f>2*PI()*(T53/S53/1000)^0.5</f>
        <v>0.76856951818458485</v>
      </c>
    </row>
    <row r="55" spans="1:20" x14ac:dyDescent="0.25">
      <c r="H55" s="426"/>
      <c r="I55" s="429"/>
      <c r="J55" s="429"/>
    </row>
    <row r="56" spans="1:20" x14ac:dyDescent="0.25">
      <c r="B56" s="167" t="s">
        <v>425</v>
      </c>
      <c r="C56" s="167" t="s">
        <v>426</v>
      </c>
      <c r="D56" s="167" t="s">
        <v>427</v>
      </c>
      <c r="E56" s="167" t="s">
        <v>428</v>
      </c>
      <c r="F56" s="167" t="s">
        <v>429</v>
      </c>
      <c r="G56" s="168" t="s">
        <v>440</v>
      </c>
      <c r="H56" s="426"/>
      <c r="I56" s="429"/>
      <c r="J56" s="429"/>
    </row>
    <row r="57" spans="1:20" x14ac:dyDescent="0.25">
      <c r="A57" s="167" t="s">
        <v>441</v>
      </c>
      <c r="B57" s="185">
        <v>30</v>
      </c>
      <c r="C57" s="185">
        <v>60</v>
      </c>
      <c r="D57" s="30">
        <f>B57*C57^3/12</f>
        <v>540000</v>
      </c>
      <c r="E57" s="185">
        <v>4</v>
      </c>
      <c r="F57" s="185">
        <v>8</v>
      </c>
      <c r="G57" s="186">
        <f>D57*F57</f>
        <v>4320000</v>
      </c>
      <c r="H57" s="426"/>
      <c r="I57" s="429"/>
      <c r="J57" s="429"/>
    </row>
    <row r="58" spans="1:20" x14ac:dyDescent="0.25">
      <c r="A58" s="167" t="s">
        <v>442</v>
      </c>
      <c r="B58" s="185">
        <v>30</v>
      </c>
      <c r="C58" s="185">
        <v>70</v>
      </c>
      <c r="D58" s="30">
        <f>B58*C58^3/12</f>
        <v>857500</v>
      </c>
      <c r="E58" s="24"/>
      <c r="F58" s="185">
        <v>8</v>
      </c>
      <c r="G58" s="186">
        <f>D58*F58</f>
        <v>6860000</v>
      </c>
      <c r="H58" s="427"/>
      <c r="I58" s="430"/>
      <c r="J58" s="430"/>
    </row>
    <row r="60" spans="1:20" ht="18.75" x14ac:dyDescent="0.25">
      <c r="A60" s="424" t="s">
        <v>451</v>
      </c>
      <c r="B60" s="424"/>
      <c r="C60" s="424"/>
      <c r="D60" s="424"/>
      <c r="E60" s="424"/>
      <c r="F60" s="424"/>
      <c r="G60" s="424"/>
      <c r="H60" s="424"/>
      <c r="I60" s="424"/>
      <c r="J60" s="424"/>
    </row>
    <row r="61" spans="1:20" ht="17.25" x14ac:dyDescent="0.25">
      <c r="A61" s="164"/>
      <c r="B61" s="167" t="s">
        <v>425</v>
      </c>
      <c r="C61" s="167" t="s">
        <v>426</v>
      </c>
      <c r="D61" s="167" t="s">
        <v>427</v>
      </c>
      <c r="E61" s="167" t="s">
        <v>428</v>
      </c>
      <c r="F61" s="167" t="s">
        <v>429</v>
      </c>
      <c r="G61" s="168" t="s">
        <v>430</v>
      </c>
      <c r="H61" s="425"/>
      <c r="I61" s="167" t="s">
        <v>431</v>
      </c>
      <c r="J61" s="167" t="s">
        <v>432</v>
      </c>
    </row>
    <row r="62" spans="1:20" x14ac:dyDescent="0.25">
      <c r="A62" s="167" t="s">
        <v>439</v>
      </c>
      <c r="B62" s="185">
        <v>30</v>
      </c>
      <c r="C62" s="185">
        <v>70</v>
      </c>
      <c r="D62" s="30">
        <f>B62*C62^3/12</f>
        <v>857500</v>
      </c>
      <c r="E62" s="185">
        <v>3.2</v>
      </c>
      <c r="F62" s="185">
        <v>10</v>
      </c>
      <c r="G62" s="186">
        <f>D$26*F62</f>
        <v>8575000</v>
      </c>
      <c r="H62" s="426"/>
      <c r="I62" s="428">
        <f>12*$B$43*G62/E62^3/100000000*(1/(1+0.5*(G62/G65*E65/E62+G62/G66*E65/E62)))</f>
        <v>386.02205602134137</v>
      </c>
      <c r="J62" s="428">
        <f>I62*E62^3/(12*B43)*10^3*10^9/10^4</f>
        <v>3346341.4634146346</v>
      </c>
    </row>
    <row r="63" spans="1:20" x14ac:dyDescent="0.25">
      <c r="H63" s="426"/>
      <c r="I63" s="429"/>
      <c r="J63" s="429"/>
    </row>
    <row r="64" spans="1:20" x14ac:dyDescent="0.25">
      <c r="B64" s="167" t="s">
        <v>425</v>
      </c>
      <c r="C64" s="167" t="s">
        <v>426</v>
      </c>
      <c r="D64" s="167" t="s">
        <v>427</v>
      </c>
      <c r="E64" s="167" t="s">
        <v>428</v>
      </c>
      <c r="F64" s="167" t="s">
        <v>429</v>
      </c>
      <c r="G64" s="168" t="s">
        <v>440</v>
      </c>
      <c r="H64" s="426"/>
      <c r="I64" s="429"/>
      <c r="J64" s="429"/>
    </row>
    <row r="65" spans="1:10" x14ac:dyDescent="0.25">
      <c r="A65" s="167" t="s">
        <v>441</v>
      </c>
      <c r="B65" s="185">
        <v>30</v>
      </c>
      <c r="C65" s="185">
        <v>70</v>
      </c>
      <c r="D65" s="30">
        <f>B65*C65^3/12</f>
        <v>857500</v>
      </c>
      <c r="E65" s="185">
        <v>4</v>
      </c>
      <c r="F65" s="185">
        <v>8</v>
      </c>
      <c r="G65" s="186">
        <f>D65*F65</f>
        <v>6860000</v>
      </c>
      <c r="H65" s="426"/>
      <c r="I65" s="429"/>
      <c r="J65" s="429"/>
    </row>
    <row r="66" spans="1:10" x14ac:dyDescent="0.25">
      <c r="A66" s="167" t="s">
        <v>442</v>
      </c>
      <c r="B66" s="185">
        <v>30</v>
      </c>
      <c r="C66" s="185">
        <v>70</v>
      </c>
      <c r="D66" s="30">
        <f>B66*C66^3/12</f>
        <v>857500</v>
      </c>
      <c r="E66" s="24"/>
      <c r="F66" s="185">
        <v>8</v>
      </c>
      <c r="G66" s="186">
        <f>D66*F66</f>
        <v>6860000</v>
      </c>
      <c r="H66" s="427"/>
      <c r="I66" s="430"/>
      <c r="J66" s="430"/>
    </row>
    <row r="68" spans="1:10" ht="18.75" x14ac:dyDescent="0.25">
      <c r="A68" s="424" t="s">
        <v>452</v>
      </c>
      <c r="B68" s="424"/>
      <c r="C68" s="424"/>
      <c r="D68" s="424"/>
      <c r="E68" s="424"/>
      <c r="F68" s="424"/>
      <c r="G68" s="424"/>
      <c r="H68" s="424"/>
      <c r="I68" s="424"/>
      <c r="J68" s="424"/>
    </row>
    <row r="69" spans="1:10" ht="17.25" x14ac:dyDescent="0.25">
      <c r="A69" s="164"/>
      <c r="B69" s="167" t="s">
        <v>425</v>
      </c>
      <c r="C69" s="167" t="s">
        <v>426</v>
      </c>
      <c r="D69" s="167" t="s">
        <v>427</v>
      </c>
      <c r="E69" s="167" t="s">
        <v>428</v>
      </c>
      <c r="F69" s="167" t="s">
        <v>429</v>
      </c>
      <c r="G69" s="168" t="s">
        <v>430</v>
      </c>
      <c r="H69" s="193"/>
      <c r="I69" s="167" t="s">
        <v>431</v>
      </c>
      <c r="J69" s="167" t="s">
        <v>432</v>
      </c>
    </row>
    <row r="70" spans="1:10" x14ac:dyDescent="0.25">
      <c r="A70" s="167" t="s">
        <v>439</v>
      </c>
      <c r="B70" s="185">
        <v>30</v>
      </c>
      <c r="C70" s="185">
        <v>70</v>
      </c>
      <c r="D70" s="30">
        <f>B70*C70^3/12</f>
        <v>857500</v>
      </c>
      <c r="E70" s="185">
        <v>3.7</v>
      </c>
      <c r="F70" s="185">
        <v>10</v>
      </c>
      <c r="G70" s="186">
        <f>D$34*F70</f>
        <v>8575000</v>
      </c>
      <c r="H70" s="194"/>
      <c r="I70" s="428">
        <f>12*$B$43*G70/E70^3/100000000*(1/(1+0.5*(G70/G73*E73/E70+G70/G74*E73/E70)))</f>
        <v>381.83059949306289</v>
      </c>
      <c r="J70" s="428">
        <f>I70*E70^3/(12*B43)*10^3*10^9/10^4</f>
        <v>5116631.0465931529</v>
      </c>
    </row>
    <row r="71" spans="1:10" x14ac:dyDescent="0.25">
      <c r="H71" s="194"/>
      <c r="I71" s="429"/>
      <c r="J71" s="429"/>
    </row>
    <row r="72" spans="1:10" x14ac:dyDescent="0.25">
      <c r="B72" s="167" t="s">
        <v>425</v>
      </c>
      <c r="C72" s="167" t="s">
        <v>426</v>
      </c>
      <c r="D72" s="167" t="s">
        <v>427</v>
      </c>
      <c r="E72" s="167" t="s">
        <v>428</v>
      </c>
      <c r="F72" s="167" t="s">
        <v>429</v>
      </c>
      <c r="G72" s="168" t="s">
        <v>440</v>
      </c>
      <c r="H72" s="194"/>
      <c r="I72" s="429"/>
      <c r="J72" s="429"/>
    </row>
    <row r="73" spans="1:10" x14ac:dyDescent="0.25">
      <c r="A73" s="167" t="s">
        <v>441</v>
      </c>
      <c r="B73" s="185">
        <v>30</v>
      </c>
      <c r="C73" s="185">
        <v>70</v>
      </c>
      <c r="D73" s="30">
        <f>B73*C73^3/12</f>
        <v>857500</v>
      </c>
      <c r="E73" s="185">
        <v>4</v>
      </c>
      <c r="F73" s="185">
        <v>8</v>
      </c>
      <c r="G73" s="186">
        <f>D73*F73</f>
        <v>6860000</v>
      </c>
      <c r="H73" s="194"/>
      <c r="I73" s="429"/>
      <c r="J73" s="429"/>
    </row>
    <row r="74" spans="1:10" x14ac:dyDescent="0.25">
      <c r="A74" s="167" t="s">
        <v>442</v>
      </c>
      <c r="B74" s="185">
        <v>30</v>
      </c>
      <c r="C74" s="185">
        <v>1000</v>
      </c>
      <c r="D74" s="195">
        <f>B74*C74^3/12</f>
        <v>2500000000</v>
      </c>
      <c r="E74" s="24"/>
      <c r="F74" s="185">
        <v>8</v>
      </c>
      <c r="G74" s="186">
        <f>D74*F74</f>
        <v>20000000000</v>
      </c>
      <c r="H74" s="196"/>
      <c r="I74" s="430"/>
      <c r="J74" s="430"/>
    </row>
  </sheetData>
  <mergeCells count="33">
    <mergeCell ref="A68:J68"/>
    <mergeCell ref="I70:I74"/>
    <mergeCell ref="J70:J74"/>
    <mergeCell ref="A52:J52"/>
    <mergeCell ref="H53:H58"/>
    <mergeCell ref="I54:I58"/>
    <mergeCell ref="J54:J58"/>
    <mergeCell ref="A60:J60"/>
    <mergeCell ref="H61:H66"/>
    <mergeCell ref="I62:I66"/>
    <mergeCell ref="J62:J66"/>
    <mergeCell ref="H45:H50"/>
    <mergeCell ref="I46:I50"/>
    <mergeCell ref="J46:J50"/>
    <mergeCell ref="A16:J16"/>
    <mergeCell ref="H17:H22"/>
    <mergeCell ref="I18:I22"/>
    <mergeCell ref="J18:J22"/>
    <mergeCell ref="A24:J24"/>
    <mergeCell ref="H25:H30"/>
    <mergeCell ref="I26:I30"/>
    <mergeCell ref="J26:J30"/>
    <mergeCell ref="A32:J32"/>
    <mergeCell ref="I34:I38"/>
    <mergeCell ref="J34:J38"/>
    <mergeCell ref="A40:T41"/>
    <mergeCell ref="A44:J44"/>
    <mergeCell ref="A1:T2"/>
    <mergeCell ref="A4:T5"/>
    <mergeCell ref="A8:J8"/>
    <mergeCell ref="H9:H14"/>
    <mergeCell ref="I10:I14"/>
    <mergeCell ref="J10:J1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AN67"/>
  <sheetViews>
    <sheetView topLeftCell="M38" zoomScaleNormal="100" workbookViewId="0">
      <selection activeCell="R61" sqref="R61"/>
    </sheetView>
  </sheetViews>
  <sheetFormatPr defaultRowHeight="12.75" x14ac:dyDescent="0.2"/>
  <cols>
    <col min="1" max="10" width="9.140625" style="198"/>
    <col min="11" max="11" width="11.7109375" style="198" customWidth="1"/>
    <col min="12" max="21" width="9.140625" style="198"/>
    <col min="22" max="22" width="10.28515625" style="198" customWidth="1"/>
    <col min="23" max="23" width="10" style="198" customWidth="1"/>
    <col min="24" max="31" width="9.140625" style="198"/>
    <col min="32" max="32" width="10.7109375" style="198" customWidth="1"/>
    <col min="33" max="287" width="9.140625" style="198"/>
    <col min="288" max="288" width="10.7109375" style="198" customWidth="1"/>
    <col min="289" max="543" width="9.140625" style="198"/>
    <col min="544" max="544" width="10.7109375" style="198" customWidth="1"/>
    <col min="545" max="799" width="9.140625" style="198"/>
    <col min="800" max="800" width="10.7109375" style="198" customWidth="1"/>
    <col min="801" max="1055" width="9.140625" style="198"/>
    <col min="1056" max="1056" width="10.7109375" style="198" customWidth="1"/>
    <col min="1057" max="1311" width="9.140625" style="198"/>
    <col min="1312" max="1312" width="10.7109375" style="198" customWidth="1"/>
    <col min="1313" max="1567" width="9.140625" style="198"/>
    <col min="1568" max="1568" width="10.7109375" style="198" customWidth="1"/>
    <col min="1569" max="1823" width="9.140625" style="198"/>
    <col min="1824" max="1824" width="10.7109375" style="198" customWidth="1"/>
    <col min="1825" max="2079" width="9.140625" style="198"/>
    <col min="2080" max="2080" width="10.7109375" style="198" customWidth="1"/>
    <col min="2081" max="2335" width="9.140625" style="198"/>
    <col min="2336" max="2336" width="10.7109375" style="198" customWidth="1"/>
    <col min="2337" max="2591" width="9.140625" style="198"/>
    <col min="2592" max="2592" width="10.7109375" style="198" customWidth="1"/>
    <col min="2593" max="2847" width="9.140625" style="198"/>
    <col min="2848" max="2848" width="10.7109375" style="198" customWidth="1"/>
    <col min="2849" max="3103" width="9.140625" style="198"/>
    <col min="3104" max="3104" width="10.7109375" style="198" customWidth="1"/>
    <col min="3105" max="3359" width="9.140625" style="198"/>
    <col min="3360" max="3360" width="10.7109375" style="198" customWidth="1"/>
    <col min="3361" max="3615" width="9.140625" style="198"/>
    <col min="3616" max="3616" width="10.7109375" style="198" customWidth="1"/>
    <col min="3617" max="3871" width="9.140625" style="198"/>
    <col min="3872" max="3872" width="10.7109375" style="198" customWidth="1"/>
    <col min="3873" max="4127" width="9.140625" style="198"/>
    <col min="4128" max="4128" width="10.7109375" style="198" customWidth="1"/>
    <col min="4129" max="4383" width="9.140625" style="198"/>
    <col min="4384" max="4384" width="10.7109375" style="198" customWidth="1"/>
    <col min="4385" max="4639" width="9.140625" style="198"/>
    <col min="4640" max="4640" width="10.7109375" style="198" customWidth="1"/>
    <col min="4641" max="4895" width="9.140625" style="198"/>
    <col min="4896" max="4896" width="10.7109375" style="198" customWidth="1"/>
    <col min="4897" max="5151" width="9.140625" style="198"/>
    <col min="5152" max="5152" width="10.7109375" style="198" customWidth="1"/>
    <col min="5153" max="5407" width="9.140625" style="198"/>
    <col min="5408" max="5408" width="10.7109375" style="198" customWidth="1"/>
    <col min="5409" max="5663" width="9.140625" style="198"/>
    <col min="5664" max="5664" width="10.7109375" style="198" customWidth="1"/>
    <col min="5665" max="5919" width="9.140625" style="198"/>
    <col min="5920" max="5920" width="10.7109375" style="198" customWidth="1"/>
    <col min="5921" max="6175" width="9.140625" style="198"/>
    <col min="6176" max="6176" width="10.7109375" style="198" customWidth="1"/>
    <col min="6177" max="6431" width="9.140625" style="198"/>
    <col min="6432" max="6432" width="10.7109375" style="198" customWidth="1"/>
    <col min="6433" max="6687" width="9.140625" style="198"/>
    <col min="6688" max="6688" width="10.7109375" style="198" customWidth="1"/>
    <col min="6689" max="6943" width="9.140625" style="198"/>
    <col min="6944" max="6944" width="10.7109375" style="198" customWidth="1"/>
    <col min="6945" max="7199" width="9.140625" style="198"/>
    <col min="7200" max="7200" width="10.7109375" style="198" customWidth="1"/>
    <col min="7201" max="7455" width="9.140625" style="198"/>
    <col min="7456" max="7456" width="10.7109375" style="198" customWidth="1"/>
    <col min="7457" max="7711" width="9.140625" style="198"/>
    <col min="7712" max="7712" width="10.7109375" style="198" customWidth="1"/>
    <col min="7713" max="7967" width="9.140625" style="198"/>
    <col min="7968" max="7968" width="10.7109375" style="198" customWidth="1"/>
    <col min="7969" max="8223" width="9.140625" style="198"/>
    <col min="8224" max="8224" width="10.7109375" style="198" customWidth="1"/>
    <col min="8225" max="8479" width="9.140625" style="198"/>
    <col min="8480" max="8480" width="10.7109375" style="198" customWidth="1"/>
    <col min="8481" max="8735" width="9.140625" style="198"/>
    <col min="8736" max="8736" width="10.7109375" style="198" customWidth="1"/>
    <col min="8737" max="8991" width="9.140625" style="198"/>
    <col min="8992" max="8992" width="10.7109375" style="198" customWidth="1"/>
    <col min="8993" max="9247" width="9.140625" style="198"/>
    <col min="9248" max="9248" width="10.7109375" style="198" customWidth="1"/>
    <col min="9249" max="9503" width="9.140625" style="198"/>
    <col min="9504" max="9504" width="10.7109375" style="198" customWidth="1"/>
    <col min="9505" max="9759" width="9.140625" style="198"/>
    <col min="9760" max="9760" width="10.7109375" style="198" customWidth="1"/>
    <col min="9761" max="10015" width="9.140625" style="198"/>
    <col min="10016" max="10016" width="10.7109375" style="198" customWidth="1"/>
    <col min="10017" max="10271" width="9.140625" style="198"/>
    <col min="10272" max="10272" width="10.7109375" style="198" customWidth="1"/>
    <col min="10273" max="10527" width="9.140625" style="198"/>
    <col min="10528" max="10528" width="10.7109375" style="198" customWidth="1"/>
    <col min="10529" max="10783" width="9.140625" style="198"/>
    <col min="10784" max="10784" width="10.7109375" style="198" customWidth="1"/>
    <col min="10785" max="11039" width="9.140625" style="198"/>
    <col min="11040" max="11040" width="10.7109375" style="198" customWidth="1"/>
    <col min="11041" max="11295" width="9.140625" style="198"/>
    <col min="11296" max="11296" width="10.7109375" style="198" customWidth="1"/>
    <col min="11297" max="11551" width="9.140625" style="198"/>
    <col min="11552" max="11552" width="10.7109375" style="198" customWidth="1"/>
    <col min="11553" max="11807" width="9.140625" style="198"/>
    <col min="11808" max="11808" width="10.7109375" style="198" customWidth="1"/>
    <col min="11809" max="12063" width="9.140625" style="198"/>
    <col min="12064" max="12064" width="10.7109375" style="198" customWidth="1"/>
    <col min="12065" max="12319" width="9.140625" style="198"/>
    <col min="12320" max="12320" width="10.7109375" style="198" customWidth="1"/>
    <col min="12321" max="12575" width="9.140625" style="198"/>
    <col min="12576" max="12576" width="10.7109375" style="198" customWidth="1"/>
    <col min="12577" max="12831" width="9.140625" style="198"/>
    <col min="12832" max="12832" width="10.7109375" style="198" customWidth="1"/>
    <col min="12833" max="13087" width="9.140625" style="198"/>
    <col min="13088" max="13088" width="10.7109375" style="198" customWidth="1"/>
    <col min="13089" max="13343" width="9.140625" style="198"/>
    <col min="13344" max="13344" width="10.7109375" style="198" customWidth="1"/>
    <col min="13345" max="13599" width="9.140625" style="198"/>
    <col min="13600" max="13600" width="10.7109375" style="198" customWidth="1"/>
    <col min="13601" max="13855" width="9.140625" style="198"/>
    <col min="13856" max="13856" width="10.7109375" style="198" customWidth="1"/>
    <col min="13857" max="14111" width="9.140625" style="198"/>
    <col min="14112" max="14112" width="10.7109375" style="198" customWidth="1"/>
    <col min="14113" max="14367" width="9.140625" style="198"/>
    <col min="14368" max="14368" width="10.7109375" style="198" customWidth="1"/>
    <col min="14369" max="14623" width="9.140625" style="198"/>
    <col min="14624" max="14624" width="10.7109375" style="198" customWidth="1"/>
    <col min="14625" max="14879" width="9.140625" style="198"/>
    <col min="14880" max="14880" width="10.7109375" style="198" customWidth="1"/>
    <col min="14881" max="15135" width="9.140625" style="198"/>
    <col min="15136" max="15136" width="10.7109375" style="198" customWidth="1"/>
    <col min="15137" max="15391" width="9.140625" style="198"/>
    <col min="15392" max="15392" width="10.7109375" style="198" customWidth="1"/>
    <col min="15393" max="15647" width="9.140625" style="198"/>
    <col min="15648" max="15648" width="10.7109375" style="198" customWidth="1"/>
    <col min="15649" max="15903" width="9.140625" style="198"/>
    <col min="15904" max="15904" width="10.7109375" style="198" customWidth="1"/>
    <col min="15905" max="16159" width="9.140625" style="198"/>
    <col min="16160" max="16160" width="10.7109375" style="198" customWidth="1"/>
    <col min="16161" max="16384" width="9.140625" style="198"/>
  </cols>
  <sheetData>
    <row r="4" spans="2:40" x14ac:dyDescent="0.2">
      <c r="B4" s="431" t="s">
        <v>453</v>
      </c>
      <c r="C4" s="432"/>
      <c r="D4" s="432"/>
      <c r="E4" s="432"/>
      <c r="F4" s="432"/>
      <c r="G4" s="432"/>
      <c r="H4" s="432"/>
      <c r="I4" s="432"/>
      <c r="J4" s="432"/>
      <c r="K4" s="432"/>
      <c r="L4" s="432"/>
      <c r="M4" s="432"/>
      <c r="N4" s="432"/>
      <c r="O4" s="432"/>
      <c r="P4" s="432"/>
      <c r="Q4" s="432"/>
      <c r="R4" s="432"/>
      <c r="S4" s="432"/>
      <c r="T4" s="432"/>
      <c r="U4" s="432"/>
      <c r="V4" s="432"/>
      <c r="W4" s="432"/>
      <c r="X4" s="432"/>
      <c r="Y4" s="432"/>
      <c r="Z4" s="432"/>
      <c r="AA4" s="432"/>
      <c r="AB4" s="432"/>
      <c r="AC4" s="432"/>
      <c r="AD4" s="432"/>
      <c r="AE4" s="432"/>
      <c r="AF4" s="432"/>
      <c r="AG4" s="432"/>
      <c r="AH4" s="432"/>
      <c r="AI4" s="432"/>
      <c r="AJ4" s="432"/>
      <c r="AK4" s="432"/>
      <c r="AL4" s="432"/>
      <c r="AM4" s="432"/>
      <c r="AN4" s="433"/>
    </row>
    <row r="5" spans="2:40" x14ac:dyDescent="0.2">
      <c r="B5" s="434"/>
      <c r="C5" s="435"/>
      <c r="D5" s="435"/>
      <c r="E5" s="435"/>
      <c r="F5" s="435"/>
      <c r="G5" s="435"/>
      <c r="H5" s="435"/>
      <c r="I5" s="435"/>
      <c r="J5" s="435"/>
      <c r="K5" s="435"/>
      <c r="L5" s="435"/>
      <c r="M5" s="435"/>
      <c r="N5" s="435"/>
      <c r="O5" s="435"/>
      <c r="P5" s="435"/>
      <c r="Q5" s="435"/>
      <c r="R5" s="435"/>
      <c r="S5" s="435"/>
      <c r="T5" s="435"/>
      <c r="U5" s="435"/>
      <c r="V5" s="435"/>
      <c r="W5" s="435"/>
      <c r="X5" s="435"/>
      <c r="Y5" s="435"/>
      <c r="Z5" s="435"/>
      <c r="AA5" s="435"/>
      <c r="AB5" s="435"/>
      <c r="AC5" s="435"/>
      <c r="AD5" s="435"/>
      <c r="AE5" s="435"/>
      <c r="AF5" s="435"/>
      <c r="AG5" s="435"/>
      <c r="AH5" s="435"/>
      <c r="AI5" s="435"/>
      <c r="AJ5" s="435"/>
      <c r="AK5" s="435"/>
      <c r="AL5" s="435"/>
      <c r="AM5" s="435"/>
      <c r="AN5" s="436"/>
    </row>
    <row r="6" spans="2:40" ht="15.75" customHeight="1" x14ac:dyDescent="0.2">
      <c r="B6" s="437" t="s">
        <v>454</v>
      </c>
      <c r="C6" s="437"/>
      <c r="D6" s="437"/>
      <c r="E6" s="437"/>
      <c r="F6" s="437"/>
      <c r="G6" s="437"/>
      <c r="H6" s="437"/>
      <c r="I6" s="199"/>
      <c r="J6" s="199"/>
      <c r="K6" s="199"/>
      <c r="O6" s="437" t="s">
        <v>455</v>
      </c>
      <c r="P6" s="437"/>
      <c r="Q6" s="437"/>
      <c r="R6" s="437"/>
      <c r="S6" s="437"/>
      <c r="T6" s="437"/>
      <c r="U6" s="437"/>
      <c r="V6" s="199"/>
      <c r="W6" s="199"/>
      <c r="X6" s="199"/>
      <c r="AC6" s="437" t="s">
        <v>456</v>
      </c>
      <c r="AD6" s="437"/>
      <c r="AE6" s="437"/>
      <c r="AF6" s="437"/>
      <c r="AG6" s="437"/>
      <c r="AH6" s="437"/>
      <c r="AI6" s="437"/>
      <c r="AJ6" s="199"/>
      <c r="AK6" s="199"/>
      <c r="AL6" s="199"/>
    </row>
    <row r="7" spans="2:40" ht="12.75" customHeight="1" x14ac:dyDescent="0.2">
      <c r="B7" s="437"/>
      <c r="C7" s="437"/>
      <c r="D7" s="437"/>
      <c r="E7" s="437"/>
      <c r="F7" s="437"/>
      <c r="G7" s="437"/>
      <c r="H7" s="437"/>
      <c r="O7" s="437"/>
      <c r="P7" s="437"/>
      <c r="Q7" s="437"/>
      <c r="R7" s="437"/>
      <c r="S7" s="437"/>
      <c r="T7" s="437"/>
      <c r="U7" s="437"/>
      <c r="AC7" s="437"/>
      <c r="AD7" s="437"/>
      <c r="AE7" s="437"/>
      <c r="AF7" s="437"/>
      <c r="AG7" s="437"/>
      <c r="AH7" s="437"/>
      <c r="AI7" s="437"/>
    </row>
    <row r="8" spans="2:40" ht="12.75" customHeight="1" x14ac:dyDescent="0.2">
      <c r="I8" s="200" t="s">
        <v>457</v>
      </c>
      <c r="J8" s="200">
        <v>18</v>
      </c>
    </row>
    <row r="9" spans="2:40" x14ac:dyDescent="0.2">
      <c r="B9" s="201" t="s">
        <v>458</v>
      </c>
      <c r="C9" s="202">
        <v>31500</v>
      </c>
      <c r="O9" s="201" t="s">
        <v>458</v>
      </c>
      <c r="P9" s="202">
        <v>31500</v>
      </c>
      <c r="AC9" s="201" t="s">
        <v>458</v>
      </c>
      <c r="AD9" s="202">
        <v>31500</v>
      </c>
    </row>
    <row r="11" spans="2:40" x14ac:dyDescent="0.2">
      <c r="B11" s="438" t="s">
        <v>439</v>
      </c>
      <c r="C11" s="438"/>
      <c r="O11" s="438" t="s">
        <v>439</v>
      </c>
      <c r="P11" s="438"/>
      <c r="AC11" s="439" t="s">
        <v>439</v>
      </c>
      <c r="AD11" s="440"/>
    </row>
    <row r="12" spans="2:40" ht="15" customHeight="1" x14ac:dyDescent="0.2">
      <c r="B12" s="203" t="s">
        <v>425</v>
      </c>
      <c r="C12" s="204">
        <v>30</v>
      </c>
      <c r="E12" s="441" t="s">
        <v>459</v>
      </c>
      <c r="F12" s="441"/>
      <c r="G12" s="202">
        <f>C12*C13^3/12</f>
        <v>857500</v>
      </c>
      <c r="O12" s="203" t="s">
        <v>425</v>
      </c>
      <c r="P12" s="205">
        <v>70</v>
      </c>
      <c r="R12" s="441" t="s">
        <v>459</v>
      </c>
      <c r="S12" s="441"/>
      <c r="T12" s="202">
        <f>P12*P13^3/12</f>
        <v>157500</v>
      </c>
      <c r="AC12" s="203" t="s">
        <v>425</v>
      </c>
      <c r="AD12" s="205">
        <v>70</v>
      </c>
      <c r="AF12" s="442" t="s">
        <v>459</v>
      </c>
      <c r="AG12" s="443"/>
      <c r="AH12" s="202">
        <f>AD12*AD13^3/12</f>
        <v>157500</v>
      </c>
    </row>
    <row r="13" spans="2:40" ht="15" customHeight="1" x14ac:dyDescent="0.2">
      <c r="B13" s="203" t="s">
        <v>426</v>
      </c>
      <c r="C13" s="204">
        <v>70</v>
      </c>
      <c r="E13" s="441" t="s">
        <v>460</v>
      </c>
      <c r="F13" s="441"/>
      <c r="G13" s="202">
        <f>$C$9*G12/C14/100</f>
        <v>84410156.25</v>
      </c>
      <c r="I13" s="200" t="s">
        <v>457</v>
      </c>
      <c r="J13" s="200">
        <v>6</v>
      </c>
      <c r="O13" s="203" t="s">
        <v>426</v>
      </c>
      <c r="P13" s="205">
        <v>30</v>
      </c>
      <c r="R13" s="441" t="s">
        <v>460</v>
      </c>
      <c r="S13" s="441"/>
      <c r="T13" s="202">
        <f>$C$9*T12/P14/100</f>
        <v>15503906.25</v>
      </c>
      <c r="V13" s="200" t="s">
        <v>461</v>
      </c>
      <c r="W13" s="200">
        <v>2</v>
      </c>
      <c r="AC13" s="203" t="s">
        <v>426</v>
      </c>
      <c r="AD13" s="205">
        <v>30</v>
      </c>
      <c r="AF13" s="442" t="s">
        <v>460</v>
      </c>
      <c r="AG13" s="443"/>
      <c r="AH13" s="202">
        <f>$C$9*AH12/AD14/100</f>
        <v>15503906.25</v>
      </c>
      <c r="AJ13" s="200" t="s">
        <v>457</v>
      </c>
      <c r="AK13" s="200">
        <v>4</v>
      </c>
    </row>
    <row r="14" spans="2:40" ht="15" customHeight="1" x14ac:dyDescent="0.2">
      <c r="B14" s="203" t="s">
        <v>462</v>
      </c>
      <c r="C14" s="202">
        <v>3.2</v>
      </c>
      <c r="E14" s="441" t="s">
        <v>463</v>
      </c>
      <c r="F14" s="441"/>
      <c r="G14" s="206">
        <f>12*G13/C14^2/1000000</f>
        <v>98.918151855468736</v>
      </c>
      <c r="O14" s="203" t="s">
        <v>462</v>
      </c>
      <c r="P14" s="202">
        <v>3.2</v>
      </c>
      <c r="R14" s="441" t="s">
        <v>463</v>
      </c>
      <c r="S14" s="441"/>
      <c r="T14" s="206">
        <f>12*T13/P14^2/1000000</f>
        <v>18.168640136718746</v>
      </c>
      <c r="AC14" s="203" t="s">
        <v>462</v>
      </c>
      <c r="AD14" s="202">
        <v>3.2</v>
      </c>
      <c r="AF14" s="442" t="s">
        <v>463</v>
      </c>
      <c r="AG14" s="443"/>
      <c r="AH14" s="206">
        <f>12*AH13/AD14^2/1000000</f>
        <v>18.168640136718746</v>
      </c>
    </row>
    <row r="15" spans="2:40" x14ac:dyDescent="0.2">
      <c r="J15" s="207">
        <f>M28/$M$61</f>
        <v>0.64469178082191791</v>
      </c>
      <c r="W15" s="207">
        <f>Z28/$M$61</f>
        <v>0.28357230528899796</v>
      </c>
      <c r="AK15" s="207">
        <f>AN28/$M$61</f>
        <v>3.0324887248108674E-2</v>
      </c>
    </row>
    <row r="16" spans="2:40" x14ac:dyDescent="0.2">
      <c r="B16" s="438" t="s">
        <v>464</v>
      </c>
      <c r="C16" s="438"/>
      <c r="O16" s="438" t="s">
        <v>464</v>
      </c>
      <c r="P16" s="438"/>
      <c r="AC16" s="439" t="s">
        <v>464</v>
      </c>
      <c r="AD16" s="440"/>
    </row>
    <row r="17" spans="2:40" ht="15" customHeight="1" x14ac:dyDescent="0.2">
      <c r="B17" s="203" t="s">
        <v>425</v>
      </c>
      <c r="C17" s="205">
        <v>30</v>
      </c>
      <c r="E17" s="441" t="s">
        <v>465</v>
      </c>
      <c r="F17" s="441"/>
      <c r="G17" s="202">
        <f>C17*C18^3/12</f>
        <v>857500</v>
      </c>
      <c r="O17" s="203" t="s">
        <v>425</v>
      </c>
      <c r="P17" s="205">
        <f t="shared" ref="P17:P18" si="0">C17</f>
        <v>30</v>
      </c>
      <c r="R17" s="441" t="s">
        <v>465</v>
      </c>
      <c r="S17" s="441"/>
      <c r="T17" s="202">
        <f>P17*P18^3/12</f>
        <v>857500</v>
      </c>
      <c r="AC17" s="203" t="s">
        <v>425</v>
      </c>
      <c r="AD17" s="205">
        <v>35</v>
      </c>
      <c r="AF17" s="442" t="s">
        <v>465</v>
      </c>
      <c r="AG17" s="443"/>
      <c r="AH17" s="202">
        <f>AD17*AD18^3/12</f>
        <v>31056.666666666668</v>
      </c>
    </row>
    <row r="18" spans="2:40" ht="14.25" customHeight="1" x14ac:dyDescent="0.2">
      <c r="B18" s="203" t="s">
        <v>426</v>
      </c>
      <c r="C18" s="205">
        <v>70</v>
      </c>
      <c r="E18" s="441" t="s">
        <v>466</v>
      </c>
      <c r="F18" s="441"/>
      <c r="G18" s="202">
        <f>$C$9*G17/C19/100</f>
        <v>270112.5</v>
      </c>
      <c r="O18" s="203" t="s">
        <v>426</v>
      </c>
      <c r="P18" s="205">
        <f t="shared" si="0"/>
        <v>70</v>
      </c>
      <c r="R18" s="441" t="s">
        <v>466</v>
      </c>
      <c r="S18" s="441"/>
      <c r="T18" s="202">
        <f>$C$9*T17/P19/100</f>
        <v>270112.5</v>
      </c>
      <c r="AC18" s="203" t="s">
        <v>426</v>
      </c>
      <c r="AD18" s="205">
        <v>22</v>
      </c>
      <c r="AF18" s="442" t="s">
        <v>466</v>
      </c>
      <c r="AG18" s="443"/>
      <c r="AH18" s="202">
        <f>$C$9*AH17/AD19/100</f>
        <v>9782.85</v>
      </c>
    </row>
    <row r="19" spans="2:40" ht="15" customHeight="1" x14ac:dyDescent="0.2">
      <c r="B19" s="203" t="s">
        <v>467</v>
      </c>
      <c r="C19" s="202">
        <v>1000</v>
      </c>
      <c r="O19" s="203" t="s">
        <v>467</v>
      </c>
      <c r="P19" s="202">
        <v>1000</v>
      </c>
      <c r="AC19" s="203" t="s">
        <v>467</v>
      </c>
      <c r="AD19" s="202">
        <v>1000</v>
      </c>
    </row>
    <row r="20" spans="2:40" x14ac:dyDescent="0.2">
      <c r="H20" s="201" t="s">
        <v>468</v>
      </c>
      <c r="I20" s="208">
        <f>G13/(G18+G23)*2</f>
        <v>2.4900398406374502</v>
      </c>
      <c r="U20" s="201" t="s">
        <v>468</v>
      </c>
      <c r="V20" s="208">
        <f>T13/(T18+T23)*2</f>
        <v>0.45735425644361333</v>
      </c>
      <c r="AI20" s="201" t="s">
        <v>468</v>
      </c>
      <c r="AJ20" s="208">
        <f>AH13/(AH18+AH23)*2</f>
        <v>12.627925562962275</v>
      </c>
    </row>
    <row r="21" spans="2:40" x14ac:dyDescent="0.2">
      <c r="B21" s="438" t="s">
        <v>469</v>
      </c>
      <c r="C21" s="438"/>
      <c r="O21" s="438" t="s">
        <v>469</v>
      </c>
      <c r="P21" s="438"/>
      <c r="AC21" s="439" t="s">
        <v>469</v>
      </c>
      <c r="AD21" s="440"/>
    </row>
    <row r="22" spans="2:40" ht="15" customHeight="1" x14ac:dyDescent="0.2">
      <c r="B22" s="203" t="s">
        <v>425</v>
      </c>
      <c r="C22" s="205">
        <f>C17</f>
        <v>30</v>
      </c>
      <c r="E22" s="441" t="s">
        <v>465</v>
      </c>
      <c r="F22" s="441"/>
      <c r="G22" s="202">
        <f>C22*C23^3/12</f>
        <v>857500</v>
      </c>
      <c r="I22" s="201" t="s">
        <v>470</v>
      </c>
      <c r="J22" s="208">
        <f>1/(1+0.5*(I20+I30))</f>
        <v>0.2865296803652968</v>
      </c>
      <c r="L22" s="201" t="s">
        <v>471</v>
      </c>
      <c r="M22" s="208">
        <f>G14*J22</f>
        <v>28.342986433473346</v>
      </c>
      <c r="O22" s="203" t="s">
        <v>425</v>
      </c>
      <c r="P22" s="205">
        <f t="shared" ref="P22:P23" si="1">C17</f>
        <v>30</v>
      </c>
      <c r="R22" s="441" t="s">
        <v>465</v>
      </c>
      <c r="S22" s="441"/>
      <c r="T22" s="202">
        <f>P22*P23^3/12</f>
        <v>857500</v>
      </c>
      <c r="V22" s="201" t="s">
        <v>470</v>
      </c>
      <c r="W22" s="208">
        <f>1/(1+0.5*(V20+V30))</f>
        <v>0.68617496094621733</v>
      </c>
      <c r="Y22" s="201" t="s">
        <v>471</v>
      </c>
      <c r="Z22" s="208">
        <f>T14*W22</f>
        <v>12.466865936258863</v>
      </c>
      <c r="AC22" s="203" t="s">
        <v>425</v>
      </c>
      <c r="AD22" s="202">
        <f t="shared" ref="AD22:AD23" si="2">AD17</f>
        <v>35</v>
      </c>
      <c r="AF22" s="442" t="s">
        <v>465</v>
      </c>
      <c r="AG22" s="443"/>
      <c r="AH22" s="202">
        <f>AD22*AD23^3/12</f>
        <v>31056.666666666668</v>
      </c>
      <c r="AJ22" s="201" t="s">
        <v>470</v>
      </c>
      <c r="AK22" s="208">
        <f>1/(1+0.5*(AJ20+AJ30))</f>
        <v>7.3378739513941985E-2</v>
      </c>
      <c r="AM22" s="201" t="s">
        <v>471</v>
      </c>
      <c r="AN22" s="208">
        <f>AH14*AK22</f>
        <v>1.3331919119148361</v>
      </c>
    </row>
    <row r="23" spans="2:40" ht="15" customHeight="1" x14ac:dyDescent="0.2">
      <c r="B23" s="203" t="s">
        <v>426</v>
      </c>
      <c r="C23" s="205">
        <f>C18</f>
        <v>70</v>
      </c>
      <c r="E23" s="441" t="s">
        <v>466</v>
      </c>
      <c r="F23" s="441"/>
      <c r="G23" s="202">
        <f>$C$9*G22/C24/100</f>
        <v>67528125</v>
      </c>
      <c r="O23" s="203" t="s">
        <v>426</v>
      </c>
      <c r="P23" s="205">
        <f t="shared" si="1"/>
        <v>70</v>
      </c>
      <c r="R23" s="441" t="s">
        <v>466</v>
      </c>
      <c r="S23" s="441"/>
      <c r="T23" s="202">
        <f>$C$9*T22/P24/100</f>
        <v>67528125</v>
      </c>
      <c r="AC23" s="203" t="s">
        <v>426</v>
      </c>
      <c r="AD23" s="202">
        <f t="shared" si="2"/>
        <v>22</v>
      </c>
      <c r="AF23" s="442" t="s">
        <v>466</v>
      </c>
      <c r="AG23" s="443"/>
      <c r="AH23" s="202">
        <f>$C$9*AH22/AD24/100</f>
        <v>2445712.5</v>
      </c>
    </row>
    <row r="24" spans="2:40" x14ac:dyDescent="0.2">
      <c r="B24" s="203" t="s">
        <v>467</v>
      </c>
      <c r="C24" s="202">
        <v>4</v>
      </c>
      <c r="O24" s="203" t="s">
        <v>467</v>
      </c>
      <c r="P24" s="202">
        <v>4</v>
      </c>
      <c r="AC24" s="203" t="s">
        <v>467</v>
      </c>
      <c r="AD24" s="202">
        <v>4</v>
      </c>
    </row>
    <row r="26" spans="2:40" x14ac:dyDescent="0.2">
      <c r="B26" s="438" t="s">
        <v>472</v>
      </c>
      <c r="C26" s="438"/>
      <c r="O26" s="438" t="s">
        <v>472</v>
      </c>
      <c r="P26" s="438"/>
      <c r="AC26" s="439" t="s">
        <v>472</v>
      </c>
      <c r="AD26" s="440"/>
    </row>
    <row r="27" spans="2:40" ht="15" customHeight="1" x14ac:dyDescent="0.2">
      <c r="B27" s="203" t="s">
        <v>425</v>
      </c>
      <c r="C27" s="205">
        <f>C17</f>
        <v>30</v>
      </c>
      <c r="E27" s="441" t="s">
        <v>473</v>
      </c>
      <c r="F27" s="441"/>
      <c r="G27" s="202">
        <f>C27*C28^3/12</f>
        <v>857500</v>
      </c>
      <c r="O27" s="203" t="s">
        <v>425</v>
      </c>
      <c r="P27" s="205">
        <f t="shared" ref="P27:P28" si="3">P17</f>
        <v>30</v>
      </c>
      <c r="R27" s="441" t="s">
        <v>473</v>
      </c>
      <c r="S27" s="441"/>
      <c r="T27" s="202">
        <f>P27*P28^3/12</f>
        <v>857500</v>
      </c>
      <c r="AC27" s="203" t="s">
        <v>425</v>
      </c>
      <c r="AD27" s="202">
        <f t="shared" ref="AD27:AD28" si="4">AD17</f>
        <v>35</v>
      </c>
      <c r="AF27" s="442" t="s">
        <v>473</v>
      </c>
      <c r="AG27" s="443"/>
      <c r="AH27" s="202">
        <f>AD27*AD28^3/12</f>
        <v>31056.666666666668</v>
      </c>
    </row>
    <row r="28" spans="2:40" ht="15" customHeight="1" x14ac:dyDescent="0.2">
      <c r="B28" s="203" t="s">
        <v>426</v>
      </c>
      <c r="C28" s="205">
        <f>C18</f>
        <v>70</v>
      </c>
      <c r="E28" s="441" t="s">
        <v>474</v>
      </c>
      <c r="F28" s="441"/>
      <c r="G28" s="202">
        <f>$C$9*G27/C29/100</f>
        <v>270112.5</v>
      </c>
      <c r="I28" s="201" t="s">
        <v>475</v>
      </c>
      <c r="J28" s="208">
        <f>1/(1+0.5*(I20+I30+2/3*I20*I30)/(1+(I20+I30)/6))</f>
        <v>0.28652968036529686</v>
      </c>
      <c r="L28" s="201" t="s">
        <v>471</v>
      </c>
      <c r="M28" s="208">
        <f>G14*J28</f>
        <v>28.342986433473353</v>
      </c>
      <c r="O28" s="203" t="s">
        <v>426</v>
      </c>
      <c r="P28" s="205">
        <f t="shared" si="3"/>
        <v>70</v>
      </c>
      <c r="R28" s="441" t="s">
        <v>474</v>
      </c>
      <c r="S28" s="441"/>
      <c r="T28" s="202">
        <f>$C$9*T27/P29/100</f>
        <v>270112.5</v>
      </c>
      <c r="V28" s="201" t="s">
        <v>475</v>
      </c>
      <c r="W28" s="208">
        <f>1/(1+0.5*(V20+V30+2/3*V20*V30)/(1+(V20+V30)/6))</f>
        <v>0.68617496094621733</v>
      </c>
      <c r="Y28" s="201" t="s">
        <v>471</v>
      </c>
      <c r="Z28" s="208">
        <f>T14*W28</f>
        <v>12.466865936258863</v>
      </c>
      <c r="AC28" s="203" t="s">
        <v>426</v>
      </c>
      <c r="AD28" s="202">
        <f t="shared" si="4"/>
        <v>22</v>
      </c>
      <c r="AF28" s="442" t="s">
        <v>474</v>
      </c>
      <c r="AG28" s="443"/>
      <c r="AH28" s="202">
        <f>$C$9*AH27/AD29/100</f>
        <v>9782.85</v>
      </c>
      <c r="AJ28" s="201" t="s">
        <v>475</v>
      </c>
      <c r="AK28" s="208">
        <f>1/(1+0.5*(AJ20+AJ30+2/3*AJ20*AJ30)/(1+(AJ20+AJ30)/6))</f>
        <v>7.3378739513941985E-2</v>
      </c>
      <c r="AM28" s="201" t="s">
        <v>471</v>
      </c>
      <c r="AN28" s="208">
        <f>AH14*AK28</f>
        <v>1.3331919119148361</v>
      </c>
    </row>
    <row r="29" spans="2:40" ht="15" customHeight="1" x14ac:dyDescent="0.2">
      <c r="B29" s="203" t="s">
        <v>467</v>
      </c>
      <c r="C29" s="202">
        <v>1000</v>
      </c>
      <c r="O29" s="203" t="s">
        <v>467</v>
      </c>
      <c r="P29" s="202">
        <v>1000</v>
      </c>
      <c r="AC29" s="203" t="s">
        <v>467</v>
      </c>
      <c r="AD29" s="202">
        <v>1000</v>
      </c>
    </row>
    <row r="30" spans="2:40" x14ac:dyDescent="0.2">
      <c r="H30" s="201" t="s">
        <v>476</v>
      </c>
      <c r="I30" s="208">
        <f>G13/(G28+G33)*2</f>
        <v>2.4900398406374502</v>
      </c>
      <c r="U30" s="201" t="s">
        <v>476</v>
      </c>
      <c r="V30" s="208">
        <f>T13/(T28+T33)*2</f>
        <v>0.45735425644361333</v>
      </c>
      <c r="AI30" s="201" t="s">
        <v>476</v>
      </c>
      <c r="AJ30" s="208">
        <f>AH13/(AH28+AH33)*2</f>
        <v>12.627925562962275</v>
      </c>
    </row>
    <row r="31" spans="2:40" x14ac:dyDescent="0.2">
      <c r="B31" s="439" t="s">
        <v>477</v>
      </c>
      <c r="C31" s="440"/>
      <c r="O31" s="438" t="s">
        <v>477</v>
      </c>
      <c r="P31" s="438"/>
      <c r="AC31" s="439" t="s">
        <v>477</v>
      </c>
      <c r="AD31" s="440"/>
    </row>
    <row r="32" spans="2:40" ht="15" customHeight="1" x14ac:dyDescent="0.2">
      <c r="B32" s="203" t="s">
        <v>425</v>
      </c>
      <c r="C32" s="205">
        <f>C22</f>
        <v>30</v>
      </c>
      <c r="E32" s="441" t="s">
        <v>473</v>
      </c>
      <c r="F32" s="441"/>
      <c r="G32" s="202">
        <f>C32*C33^3/12</f>
        <v>857500</v>
      </c>
      <c r="O32" s="203" t="s">
        <v>425</v>
      </c>
      <c r="P32" s="205">
        <f t="shared" ref="P32:P33" si="5">P22</f>
        <v>30</v>
      </c>
      <c r="R32" s="441" t="s">
        <v>473</v>
      </c>
      <c r="S32" s="441"/>
      <c r="T32" s="202">
        <f>P32*P33^3/12</f>
        <v>857500</v>
      </c>
      <c r="AC32" s="203" t="s">
        <v>425</v>
      </c>
      <c r="AD32" s="202">
        <f t="shared" ref="AD32:AD33" si="6">AD17</f>
        <v>35</v>
      </c>
      <c r="AF32" s="442" t="s">
        <v>473</v>
      </c>
      <c r="AG32" s="443"/>
      <c r="AH32" s="202">
        <f>AD32*AD33^3/12</f>
        <v>31056.666666666668</v>
      </c>
    </row>
    <row r="33" spans="2:38" ht="15" customHeight="1" x14ac:dyDescent="0.2">
      <c r="B33" s="203" t="s">
        <v>426</v>
      </c>
      <c r="C33" s="205">
        <f>C23</f>
        <v>70</v>
      </c>
      <c r="E33" s="441" t="s">
        <v>474</v>
      </c>
      <c r="F33" s="441"/>
      <c r="G33" s="202">
        <f>$C$9*G32/C34/100</f>
        <v>67528125</v>
      </c>
      <c r="O33" s="203" t="s">
        <v>426</v>
      </c>
      <c r="P33" s="205">
        <f t="shared" si="5"/>
        <v>70</v>
      </c>
      <c r="R33" s="441" t="s">
        <v>474</v>
      </c>
      <c r="S33" s="441"/>
      <c r="T33" s="202">
        <f>$C$9*T32/P34/100</f>
        <v>67528125</v>
      </c>
      <c r="AC33" s="203" t="s">
        <v>426</v>
      </c>
      <c r="AD33" s="202">
        <f t="shared" si="6"/>
        <v>22</v>
      </c>
      <c r="AF33" s="442" t="s">
        <v>474</v>
      </c>
      <c r="AG33" s="443"/>
      <c r="AH33" s="202">
        <f>$C$9*AH32/AD34/100</f>
        <v>2445712.5</v>
      </c>
    </row>
    <row r="34" spans="2:38" x14ac:dyDescent="0.2">
      <c r="B34" s="203" t="s">
        <v>467</v>
      </c>
      <c r="C34" s="202">
        <v>4</v>
      </c>
      <c r="O34" s="203" t="s">
        <v>467</v>
      </c>
      <c r="P34" s="202">
        <v>4</v>
      </c>
      <c r="AC34" s="203" t="s">
        <v>467</v>
      </c>
      <c r="AD34" s="202">
        <v>4</v>
      </c>
    </row>
    <row r="35" spans="2:38" x14ac:dyDescent="0.2">
      <c r="H35" s="446" t="s">
        <v>478</v>
      </c>
      <c r="I35" s="446"/>
      <c r="J35" s="446"/>
      <c r="K35" s="446"/>
      <c r="L35" s="447">
        <f>M28*J13+M61*J45+Z28*W13+AN28*AK13+AN61*AK46</f>
        <v>381.13002051417266</v>
      </c>
    </row>
    <row r="36" spans="2:38" x14ac:dyDescent="0.2">
      <c r="H36" s="446"/>
      <c r="I36" s="446"/>
      <c r="J36" s="446"/>
      <c r="K36" s="446"/>
      <c r="L36" s="447"/>
    </row>
    <row r="37" spans="2:38" x14ac:dyDescent="0.2">
      <c r="B37" s="198" t="s">
        <v>479</v>
      </c>
    </row>
    <row r="39" spans="2:38" ht="12.75" customHeight="1" x14ac:dyDescent="0.2">
      <c r="B39" s="437" t="s">
        <v>480</v>
      </c>
      <c r="C39" s="437"/>
      <c r="D39" s="437"/>
      <c r="E39" s="437"/>
      <c r="F39" s="437"/>
      <c r="G39" s="437"/>
      <c r="H39" s="437"/>
      <c r="T39" s="444"/>
      <c r="U39" s="445"/>
      <c r="V39" s="445"/>
      <c r="W39" s="445"/>
      <c r="AC39" s="437" t="s">
        <v>481</v>
      </c>
      <c r="AD39" s="437"/>
      <c r="AE39" s="437"/>
      <c r="AF39" s="437"/>
      <c r="AG39" s="437"/>
      <c r="AH39" s="437"/>
      <c r="AI39" s="437"/>
      <c r="AJ39" s="199"/>
      <c r="AK39" s="199"/>
      <c r="AL39" s="199"/>
    </row>
    <row r="40" spans="2:38" ht="12.75" customHeight="1" x14ac:dyDescent="0.2">
      <c r="B40" s="437"/>
      <c r="C40" s="437"/>
      <c r="D40" s="437"/>
      <c r="E40" s="437"/>
      <c r="F40" s="437"/>
      <c r="G40" s="437"/>
      <c r="H40" s="437"/>
      <c r="T40" s="445"/>
      <c r="U40" s="445"/>
      <c r="V40" s="445"/>
      <c r="W40" s="445"/>
      <c r="AC40" s="437"/>
      <c r="AD40" s="437"/>
      <c r="AE40" s="437"/>
      <c r="AF40" s="437"/>
      <c r="AG40" s="437"/>
      <c r="AH40" s="437"/>
      <c r="AI40" s="437"/>
    </row>
    <row r="42" spans="2:38" x14ac:dyDescent="0.2">
      <c r="B42" s="201" t="s">
        <v>458</v>
      </c>
      <c r="C42" s="202">
        <v>31500</v>
      </c>
      <c r="AC42" s="201" t="s">
        <v>458</v>
      </c>
      <c r="AD42" s="202">
        <v>31500</v>
      </c>
    </row>
    <row r="44" spans="2:38" x14ac:dyDescent="0.2">
      <c r="B44" s="438" t="s">
        <v>439</v>
      </c>
      <c r="C44" s="438"/>
      <c r="AC44" s="439" t="s">
        <v>439</v>
      </c>
      <c r="AD44" s="440"/>
    </row>
    <row r="45" spans="2:38" ht="15" customHeight="1" x14ac:dyDescent="0.2">
      <c r="B45" s="203" t="s">
        <v>425</v>
      </c>
      <c r="C45" s="202">
        <f>C12</f>
        <v>30</v>
      </c>
      <c r="E45" s="441" t="s">
        <v>459</v>
      </c>
      <c r="F45" s="441"/>
      <c r="G45" s="202">
        <f>C45*C46^3/12</f>
        <v>857500</v>
      </c>
      <c r="I45" s="200" t="s">
        <v>457</v>
      </c>
      <c r="J45" s="200">
        <v>4</v>
      </c>
      <c r="AC45" s="203" t="s">
        <v>425</v>
      </c>
      <c r="AD45" s="202">
        <f t="shared" ref="AD45:AD46" si="7">AD12</f>
        <v>70</v>
      </c>
      <c r="AF45" s="442" t="s">
        <v>459</v>
      </c>
      <c r="AG45" s="443"/>
      <c r="AH45" s="202">
        <f>AD45*AD46^3/12</f>
        <v>157500</v>
      </c>
    </row>
    <row r="46" spans="2:38" ht="15" customHeight="1" x14ac:dyDescent="0.2">
      <c r="B46" s="203" t="s">
        <v>426</v>
      </c>
      <c r="C46" s="202">
        <f>C13</f>
        <v>70</v>
      </c>
      <c r="E46" s="441" t="s">
        <v>460</v>
      </c>
      <c r="F46" s="441"/>
      <c r="G46" s="202">
        <f>$C$42*G45/C47/100</f>
        <v>84410156.25</v>
      </c>
      <c r="AC46" s="203" t="s">
        <v>426</v>
      </c>
      <c r="AD46" s="202">
        <f t="shared" si="7"/>
        <v>30</v>
      </c>
      <c r="AF46" s="442" t="s">
        <v>460</v>
      </c>
      <c r="AG46" s="443"/>
      <c r="AH46" s="202">
        <f>$C$9*AH45/AD47/100</f>
        <v>15503906.25</v>
      </c>
      <c r="AJ46" s="200" t="s">
        <v>457</v>
      </c>
      <c r="AK46" s="200">
        <v>2</v>
      </c>
    </row>
    <row r="47" spans="2:38" ht="15" customHeight="1" x14ac:dyDescent="0.2">
      <c r="B47" s="203" t="s">
        <v>462</v>
      </c>
      <c r="C47" s="202">
        <v>3.2</v>
      </c>
      <c r="E47" s="441" t="s">
        <v>463</v>
      </c>
      <c r="F47" s="441"/>
      <c r="G47" s="206">
        <f>12*G46/C47^2/1000000</f>
        <v>98.918151855468736</v>
      </c>
      <c r="J47" s="209">
        <f>M61/$M$61</f>
        <v>1</v>
      </c>
      <c r="AC47" s="203" t="s">
        <v>462</v>
      </c>
      <c r="AD47" s="202">
        <v>3.2</v>
      </c>
      <c r="AF47" s="442" t="s">
        <v>463</v>
      </c>
      <c r="AG47" s="443"/>
      <c r="AH47" s="206">
        <f>12*AH46/AD47^2/1000000</f>
        <v>18.168640136718746</v>
      </c>
    </row>
    <row r="48" spans="2:38" x14ac:dyDescent="0.2">
      <c r="AK48" s="207">
        <f>AN61/$M$61</f>
        <v>5.630916951926903E-2</v>
      </c>
    </row>
    <row r="49" spans="2:40" x14ac:dyDescent="0.2">
      <c r="B49" s="438" t="s">
        <v>464</v>
      </c>
      <c r="C49" s="438"/>
      <c r="P49" s="445"/>
      <c r="Q49" s="445"/>
      <c r="AC49" s="439" t="s">
        <v>464</v>
      </c>
      <c r="AD49" s="440"/>
    </row>
    <row r="50" spans="2:40" ht="15" customHeight="1" x14ac:dyDescent="0.2">
      <c r="B50" s="203" t="s">
        <v>425</v>
      </c>
      <c r="C50" s="202">
        <f>C17</f>
        <v>30</v>
      </c>
      <c r="E50" s="441" t="s">
        <v>465</v>
      </c>
      <c r="F50" s="441"/>
      <c r="G50" s="202">
        <f>C50*C51^3/12</f>
        <v>857500</v>
      </c>
      <c r="AC50" s="203" t="s">
        <v>425</v>
      </c>
      <c r="AD50" s="202">
        <f t="shared" ref="AD50:AD51" si="8">AD17</f>
        <v>35</v>
      </c>
      <c r="AF50" s="442" t="s">
        <v>465</v>
      </c>
      <c r="AG50" s="443"/>
      <c r="AH50" s="202">
        <f>AD50*AD51^3/12</f>
        <v>31056.666666666668</v>
      </c>
    </row>
    <row r="51" spans="2:40" ht="15" customHeight="1" x14ac:dyDescent="0.2">
      <c r="B51" s="203" t="s">
        <v>426</v>
      </c>
      <c r="C51" s="202">
        <f>C18</f>
        <v>70</v>
      </c>
      <c r="E51" s="441" t="s">
        <v>466</v>
      </c>
      <c r="F51" s="441"/>
      <c r="G51" s="202">
        <f>$C$9*G50/C52/100</f>
        <v>67528125</v>
      </c>
      <c r="W51" s="445"/>
      <c r="X51" s="445"/>
      <c r="Y51" s="445"/>
      <c r="Z51" s="445"/>
      <c r="AC51" s="203" t="s">
        <v>426</v>
      </c>
      <c r="AD51" s="202">
        <f t="shared" si="8"/>
        <v>22</v>
      </c>
      <c r="AF51" s="442" t="s">
        <v>466</v>
      </c>
      <c r="AG51" s="443"/>
      <c r="AH51" s="202">
        <f>$C$9*AH50/AD52/100</f>
        <v>2445712.5</v>
      </c>
    </row>
    <row r="52" spans="2:40" x14ac:dyDescent="0.2">
      <c r="B52" s="203" t="s">
        <v>467</v>
      </c>
      <c r="C52" s="202">
        <v>4</v>
      </c>
      <c r="AC52" s="203" t="s">
        <v>467</v>
      </c>
      <c r="AD52" s="202">
        <v>4</v>
      </c>
    </row>
    <row r="53" spans="2:40" x14ac:dyDescent="0.2">
      <c r="H53" s="201" t="s">
        <v>468</v>
      </c>
      <c r="I53" s="208">
        <f>G46/(G51+G56)*2</f>
        <v>1.25</v>
      </c>
      <c r="AI53" s="201" t="s">
        <v>468</v>
      </c>
      <c r="AJ53" s="208">
        <f>AH46/(AH51+AH56)*2</f>
        <v>6.3392186326070625</v>
      </c>
    </row>
    <row r="54" spans="2:40" x14ac:dyDescent="0.2">
      <c r="B54" s="438" t="s">
        <v>469</v>
      </c>
      <c r="C54" s="438"/>
      <c r="P54" s="445"/>
      <c r="Q54" s="445"/>
      <c r="AC54" s="439" t="s">
        <v>469</v>
      </c>
      <c r="AD54" s="440"/>
    </row>
    <row r="55" spans="2:40" ht="15" customHeight="1" x14ac:dyDescent="0.2">
      <c r="B55" s="203" t="s">
        <v>425</v>
      </c>
      <c r="C55" s="202">
        <f>C22</f>
        <v>30</v>
      </c>
      <c r="E55" s="441" t="s">
        <v>465</v>
      </c>
      <c r="F55" s="441"/>
      <c r="G55" s="202">
        <f>C55*C56^3/12</f>
        <v>857500</v>
      </c>
      <c r="I55" s="201" t="s">
        <v>470</v>
      </c>
      <c r="J55" s="208">
        <f>1/(1+0.5*(I53+I63))</f>
        <v>0.44444444444444442</v>
      </c>
      <c r="L55" s="201" t="s">
        <v>471</v>
      </c>
      <c r="M55" s="208">
        <f>G47*J55</f>
        <v>43.963623046874993</v>
      </c>
      <c r="AC55" s="203" t="s">
        <v>425</v>
      </c>
      <c r="AD55" s="202">
        <f t="shared" ref="AD55:AD56" si="9">AD17</f>
        <v>35</v>
      </c>
      <c r="AF55" s="442" t="s">
        <v>465</v>
      </c>
      <c r="AG55" s="443"/>
      <c r="AH55" s="202">
        <f>AD55*AD56^3/12</f>
        <v>31056.666666666668</v>
      </c>
      <c r="AJ55" s="201" t="s">
        <v>470</v>
      </c>
      <c r="AK55" s="208">
        <f>1/(1+0.5*(AJ53+AJ63))</f>
        <v>0.13625428673798434</v>
      </c>
      <c r="AM55" s="201" t="s">
        <v>471</v>
      </c>
      <c r="AN55" s="208">
        <f>AH47*AK55</f>
        <v>2.4755551028277272</v>
      </c>
    </row>
    <row r="56" spans="2:40" ht="15" customHeight="1" x14ac:dyDescent="0.2">
      <c r="B56" s="203" t="s">
        <v>426</v>
      </c>
      <c r="C56" s="202">
        <f>C23</f>
        <v>70</v>
      </c>
      <c r="E56" s="441" t="s">
        <v>466</v>
      </c>
      <c r="F56" s="441"/>
      <c r="G56" s="202">
        <f>$C$9*G55/C57/100</f>
        <v>67528125</v>
      </c>
      <c r="AC56" s="203" t="s">
        <v>426</v>
      </c>
      <c r="AD56" s="202">
        <f t="shared" si="9"/>
        <v>22</v>
      </c>
      <c r="AF56" s="442" t="s">
        <v>466</v>
      </c>
      <c r="AG56" s="443"/>
      <c r="AH56" s="202">
        <f>$C$9*AH55/AD57/100</f>
        <v>2445712.5</v>
      </c>
    </row>
    <row r="57" spans="2:40" x14ac:dyDescent="0.2">
      <c r="B57" s="203" t="s">
        <v>467</v>
      </c>
      <c r="C57" s="202">
        <v>4</v>
      </c>
      <c r="AC57" s="203" t="s">
        <v>467</v>
      </c>
      <c r="AD57" s="202">
        <v>4</v>
      </c>
    </row>
    <row r="59" spans="2:40" x14ac:dyDescent="0.2">
      <c r="B59" s="438" t="s">
        <v>472</v>
      </c>
      <c r="C59" s="438"/>
      <c r="P59" s="445"/>
      <c r="Q59" s="445"/>
      <c r="AC59" s="439" t="s">
        <v>472</v>
      </c>
      <c r="AD59" s="440"/>
    </row>
    <row r="60" spans="2:40" ht="15" customHeight="1" x14ac:dyDescent="0.2">
      <c r="B60" s="203" t="s">
        <v>425</v>
      </c>
      <c r="C60" s="202">
        <f>C27</f>
        <v>30</v>
      </c>
      <c r="E60" s="441" t="s">
        <v>473</v>
      </c>
      <c r="F60" s="441"/>
      <c r="G60" s="202">
        <f>C60*C61^3/12</f>
        <v>857500</v>
      </c>
      <c r="AC60" s="203" t="s">
        <v>425</v>
      </c>
      <c r="AD60" s="202">
        <f t="shared" ref="AD60:AD61" si="10">AD17</f>
        <v>35</v>
      </c>
      <c r="AF60" s="442" t="s">
        <v>473</v>
      </c>
      <c r="AG60" s="443"/>
      <c r="AH60" s="202">
        <f>AD60*AD61^3/12</f>
        <v>31056.666666666668</v>
      </c>
    </row>
    <row r="61" spans="2:40" ht="15" customHeight="1" x14ac:dyDescent="0.2">
      <c r="B61" s="203" t="s">
        <v>426</v>
      </c>
      <c r="C61" s="202">
        <f>C28</f>
        <v>70</v>
      </c>
      <c r="E61" s="441" t="s">
        <v>474</v>
      </c>
      <c r="F61" s="441"/>
      <c r="G61" s="202">
        <f>$C$9*G60/C62/100</f>
        <v>67528125</v>
      </c>
      <c r="I61" s="201" t="s">
        <v>475</v>
      </c>
      <c r="J61" s="208">
        <f>1/(1+0.5*(I53+I63+2/3*I53*I63)/(1+(I53+I63)/6))</f>
        <v>0.44444444444444442</v>
      </c>
      <c r="L61" s="201" t="s">
        <v>471</v>
      </c>
      <c r="M61" s="208">
        <f>G47*J61</f>
        <v>43.963623046874993</v>
      </c>
      <c r="AC61" s="203" t="s">
        <v>426</v>
      </c>
      <c r="AD61" s="202">
        <f t="shared" si="10"/>
        <v>22</v>
      </c>
      <c r="AF61" s="442" t="s">
        <v>474</v>
      </c>
      <c r="AG61" s="443"/>
      <c r="AH61" s="202">
        <f>$C$9*AH60/AD62/100</f>
        <v>2445712.5</v>
      </c>
      <c r="AJ61" s="201" t="s">
        <v>475</v>
      </c>
      <c r="AK61" s="208">
        <f>1/(1+0.5*(AJ53+AJ63+2/3*AJ53*AJ63)/(1+(AJ53+AJ63)/6))</f>
        <v>0.13625428673798431</v>
      </c>
      <c r="AM61" s="201" t="s">
        <v>471</v>
      </c>
      <c r="AN61" s="208">
        <f>AH47*AK61</f>
        <v>2.4755551028277267</v>
      </c>
    </row>
    <row r="62" spans="2:40" x14ac:dyDescent="0.2">
      <c r="B62" s="203" t="s">
        <v>467</v>
      </c>
      <c r="C62" s="202">
        <v>4</v>
      </c>
      <c r="AC62" s="203" t="s">
        <v>467</v>
      </c>
      <c r="AD62" s="202">
        <v>4</v>
      </c>
    </row>
    <row r="63" spans="2:40" x14ac:dyDescent="0.2">
      <c r="H63" s="201" t="s">
        <v>476</v>
      </c>
      <c r="I63" s="208">
        <f>G46/(G61+G66)*2</f>
        <v>1.25</v>
      </c>
      <c r="AI63" s="201" t="s">
        <v>476</v>
      </c>
      <c r="AJ63" s="208">
        <f>AH46/(AH61+AH66)*2</f>
        <v>6.3392186326070625</v>
      </c>
    </row>
    <row r="64" spans="2:40" x14ac:dyDescent="0.2">
      <c r="B64" s="438" t="s">
        <v>477</v>
      </c>
      <c r="C64" s="438"/>
      <c r="P64" s="445"/>
      <c r="Q64" s="445"/>
      <c r="AC64" s="439" t="s">
        <v>477</v>
      </c>
      <c r="AD64" s="440"/>
    </row>
    <row r="65" spans="2:34" ht="15" customHeight="1" x14ac:dyDescent="0.2">
      <c r="B65" s="203" t="s">
        <v>425</v>
      </c>
      <c r="C65" s="202">
        <f t="shared" ref="C65:C66" si="11">C32</f>
        <v>30</v>
      </c>
      <c r="E65" s="441" t="s">
        <v>473</v>
      </c>
      <c r="F65" s="441"/>
      <c r="G65" s="202">
        <f>C65*C66^3/12</f>
        <v>857500</v>
      </c>
      <c r="AC65" s="203" t="s">
        <v>425</v>
      </c>
      <c r="AD65" s="202">
        <f t="shared" ref="AD65:AD66" si="12">AD17</f>
        <v>35</v>
      </c>
      <c r="AF65" s="442" t="s">
        <v>473</v>
      </c>
      <c r="AG65" s="443"/>
      <c r="AH65" s="202">
        <f>AD65*AD66^3/12</f>
        <v>31056.666666666668</v>
      </c>
    </row>
    <row r="66" spans="2:34" ht="15" customHeight="1" x14ac:dyDescent="0.2">
      <c r="B66" s="203" t="s">
        <v>426</v>
      </c>
      <c r="C66" s="202">
        <f t="shared" si="11"/>
        <v>70</v>
      </c>
      <c r="E66" s="441" t="s">
        <v>474</v>
      </c>
      <c r="F66" s="441"/>
      <c r="G66" s="202">
        <f>$C$9*G65/C67/100</f>
        <v>67528125</v>
      </c>
      <c r="AC66" s="203" t="s">
        <v>426</v>
      </c>
      <c r="AD66" s="202">
        <f t="shared" si="12"/>
        <v>22</v>
      </c>
      <c r="AF66" s="442" t="s">
        <v>474</v>
      </c>
      <c r="AG66" s="443"/>
      <c r="AH66" s="202">
        <f>$C$9*AH65/AD67/100</f>
        <v>2445712.5</v>
      </c>
    </row>
    <row r="67" spans="2:34" x14ac:dyDescent="0.2">
      <c r="B67" s="203" t="s">
        <v>467</v>
      </c>
      <c r="C67" s="202">
        <v>4</v>
      </c>
      <c r="AC67" s="203" t="s">
        <v>467</v>
      </c>
      <c r="AD67" s="202">
        <v>4</v>
      </c>
    </row>
  </sheetData>
  <mergeCells count="94">
    <mergeCell ref="E65:F65"/>
    <mergeCell ref="AF65:AG65"/>
    <mergeCell ref="E66:F66"/>
    <mergeCell ref="AF66:AG66"/>
    <mergeCell ref="E60:F60"/>
    <mergeCell ref="AF60:AG60"/>
    <mergeCell ref="E61:F61"/>
    <mergeCell ref="AF61:AG61"/>
    <mergeCell ref="B64:C64"/>
    <mergeCell ref="P64:Q64"/>
    <mergeCell ref="AC64:AD64"/>
    <mergeCell ref="E55:F55"/>
    <mergeCell ref="AF55:AG55"/>
    <mergeCell ref="E56:F56"/>
    <mergeCell ref="AF56:AG56"/>
    <mergeCell ref="B59:C59"/>
    <mergeCell ref="P59:Q59"/>
    <mergeCell ref="AC59:AD59"/>
    <mergeCell ref="E51:F51"/>
    <mergeCell ref="W51:Z51"/>
    <mergeCell ref="AF51:AG51"/>
    <mergeCell ref="B54:C54"/>
    <mergeCell ref="P54:Q54"/>
    <mergeCell ref="AC54:AD54"/>
    <mergeCell ref="E50:F50"/>
    <mergeCell ref="AF50:AG50"/>
    <mergeCell ref="B44:C44"/>
    <mergeCell ref="AC44:AD44"/>
    <mergeCell ref="E45:F45"/>
    <mergeCell ref="AF45:AG45"/>
    <mergeCell ref="E46:F46"/>
    <mergeCell ref="AF46:AG46"/>
    <mergeCell ref="E47:F47"/>
    <mergeCell ref="AF47:AG47"/>
    <mergeCell ref="B49:C49"/>
    <mergeCell ref="P49:Q49"/>
    <mergeCell ref="AC49:AD49"/>
    <mergeCell ref="B39:H40"/>
    <mergeCell ref="T39:W40"/>
    <mergeCell ref="AC39:AI40"/>
    <mergeCell ref="B31:C31"/>
    <mergeCell ref="O31:P31"/>
    <mergeCell ref="AC31:AD31"/>
    <mergeCell ref="E32:F32"/>
    <mergeCell ref="R32:S32"/>
    <mergeCell ref="AF32:AG32"/>
    <mergeCell ref="E33:F33"/>
    <mergeCell ref="R33:S33"/>
    <mergeCell ref="AF33:AG33"/>
    <mergeCell ref="H35:K36"/>
    <mergeCell ref="L35:L36"/>
    <mergeCell ref="E27:F27"/>
    <mergeCell ref="R27:S27"/>
    <mergeCell ref="AF27:AG27"/>
    <mergeCell ref="E28:F28"/>
    <mergeCell ref="R28:S28"/>
    <mergeCell ref="AF28:AG28"/>
    <mergeCell ref="E23:F23"/>
    <mergeCell ref="R23:S23"/>
    <mergeCell ref="AF23:AG23"/>
    <mergeCell ref="B26:C26"/>
    <mergeCell ref="O26:P26"/>
    <mergeCell ref="AC26:AD26"/>
    <mergeCell ref="B21:C21"/>
    <mergeCell ref="O21:P21"/>
    <mergeCell ref="AC21:AD21"/>
    <mergeCell ref="E22:F22"/>
    <mergeCell ref="R22:S22"/>
    <mergeCell ref="AF22:AG22"/>
    <mergeCell ref="E17:F17"/>
    <mergeCell ref="R17:S17"/>
    <mergeCell ref="AF17:AG17"/>
    <mergeCell ref="E18:F18"/>
    <mergeCell ref="R18:S18"/>
    <mergeCell ref="AF18:AG18"/>
    <mergeCell ref="E14:F14"/>
    <mergeCell ref="R14:S14"/>
    <mergeCell ref="AF14:AG14"/>
    <mergeCell ref="B16:C16"/>
    <mergeCell ref="O16:P16"/>
    <mergeCell ref="AC16:AD16"/>
    <mergeCell ref="E12:F12"/>
    <mergeCell ref="R12:S12"/>
    <mergeCell ref="AF12:AG12"/>
    <mergeCell ref="E13:F13"/>
    <mergeCell ref="R13:S13"/>
    <mergeCell ref="AF13:AG13"/>
    <mergeCell ref="B4:AN5"/>
    <mergeCell ref="B6:H7"/>
    <mergeCell ref="O6:U7"/>
    <mergeCell ref="AC6:AI7"/>
    <mergeCell ref="B11:C11"/>
    <mergeCell ref="O11:P11"/>
    <mergeCell ref="AC11:AD11"/>
  </mergeCells>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Z69"/>
  <sheetViews>
    <sheetView topLeftCell="I1" workbookViewId="0">
      <selection activeCell="M12" sqref="M12"/>
    </sheetView>
  </sheetViews>
  <sheetFormatPr defaultRowHeight="12.75" x14ac:dyDescent="0.2"/>
  <cols>
    <col min="1" max="10" width="9.140625" style="198"/>
    <col min="11" max="11" width="11.42578125" style="198" customWidth="1"/>
    <col min="12" max="22" width="9.140625" style="198"/>
    <col min="23" max="23" width="10" style="198" customWidth="1"/>
    <col min="24" max="31" width="9.140625" style="198"/>
    <col min="32" max="32" width="10.7109375" style="198" customWidth="1"/>
    <col min="33" max="287" width="9.140625" style="198"/>
    <col min="288" max="288" width="10.7109375" style="198" customWidth="1"/>
    <col min="289" max="543" width="9.140625" style="198"/>
    <col min="544" max="544" width="10.7109375" style="198" customWidth="1"/>
    <col min="545" max="799" width="9.140625" style="198"/>
    <col min="800" max="800" width="10.7109375" style="198" customWidth="1"/>
    <col min="801" max="1055" width="9.140625" style="198"/>
    <col min="1056" max="1056" width="10.7109375" style="198" customWidth="1"/>
    <col min="1057" max="1311" width="9.140625" style="198"/>
    <col min="1312" max="1312" width="10.7109375" style="198" customWidth="1"/>
    <col min="1313" max="1567" width="9.140625" style="198"/>
    <col min="1568" max="1568" width="10.7109375" style="198" customWidth="1"/>
    <col min="1569" max="1823" width="9.140625" style="198"/>
    <col min="1824" max="1824" width="10.7109375" style="198" customWidth="1"/>
    <col min="1825" max="2079" width="9.140625" style="198"/>
    <col min="2080" max="2080" width="10.7109375" style="198" customWidth="1"/>
    <col min="2081" max="2335" width="9.140625" style="198"/>
    <col min="2336" max="2336" width="10.7109375" style="198" customWidth="1"/>
    <col min="2337" max="2591" width="9.140625" style="198"/>
    <col min="2592" max="2592" width="10.7109375" style="198" customWidth="1"/>
    <col min="2593" max="2847" width="9.140625" style="198"/>
    <col min="2848" max="2848" width="10.7109375" style="198" customWidth="1"/>
    <col min="2849" max="3103" width="9.140625" style="198"/>
    <col min="3104" max="3104" width="10.7109375" style="198" customWidth="1"/>
    <col min="3105" max="3359" width="9.140625" style="198"/>
    <col min="3360" max="3360" width="10.7109375" style="198" customWidth="1"/>
    <col min="3361" max="3615" width="9.140625" style="198"/>
    <col min="3616" max="3616" width="10.7109375" style="198" customWidth="1"/>
    <col min="3617" max="3871" width="9.140625" style="198"/>
    <col min="3872" max="3872" width="10.7109375" style="198" customWidth="1"/>
    <col min="3873" max="4127" width="9.140625" style="198"/>
    <col min="4128" max="4128" width="10.7109375" style="198" customWidth="1"/>
    <col min="4129" max="4383" width="9.140625" style="198"/>
    <col min="4384" max="4384" width="10.7109375" style="198" customWidth="1"/>
    <col min="4385" max="4639" width="9.140625" style="198"/>
    <col min="4640" max="4640" width="10.7109375" style="198" customWidth="1"/>
    <col min="4641" max="4895" width="9.140625" style="198"/>
    <col min="4896" max="4896" width="10.7109375" style="198" customWidth="1"/>
    <col min="4897" max="5151" width="9.140625" style="198"/>
    <col min="5152" max="5152" width="10.7109375" style="198" customWidth="1"/>
    <col min="5153" max="5407" width="9.140625" style="198"/>
    <col min="5408" max="5408" width="10.7109375" style="198" customWidth="1"/>
    <col min="5409" max="5663" width="9.140625" style="198"/>
    <col min="5664" max="5664" width="10.7109375" style="198" customWidth="1"/>
    <col min="5665" max="5919" width="9.140625" style="198"/>
    <col min="5920" max="5920" width="10.7109375" style="198" customWidth="1"/>
    <col min="5921" max="6175" width="9.140625" style="198"/>
    <col min="6176" max="6176" width="10.7109375" style="198" customWidth="1"/>
    <col min="6177" max="6431" width="9.140625" style="198"/>
    <col min="6432" max="6432" width="10.7109375" style="198" customWidth="1"/>
    <col min="6433" max="6687" width="9.140625" style="198"/>
    <col min="6688" max="6688" width="10.7109375" style="198" customWidth="1"/>
    <col min="6689" max="6943" width="9.140625" style="198"/>
    <col min="6944" max="6944" width="10.7109375" style="198" customWidth="1"/>
    <col min="6945" max="7199" width="9.140625" style="198"/>
    <col min="7200" max="7200" width="10.7109375" style="198" customWidth="1"/>
    <col min="7201" max="7455" width="9.140625" style="198"/>
    <col min="7456" max="7456" width="10.7109375" style="198" customWidth="1"/>
    <col min="7457" max="7711" width="9.140625" style="198"/>
    <col min="7712" max="7712" width="10.7109375" style="198" customWidth="1"/>
    <col min="7713" max="7967" width="9.140625" style="198"/>
    <col min="7968" max="7968" width="10.7109375" style="198" customWidth="1"/>
    <col min="7969" max="8223" width="9.140625" style="198"/>
    <col min="8224" max="8224" width="10.7109375" style="198" customWidth="1"/>
    <col min="8225" max="8479" width="9.140625" style="198"/>
    <col min="8480" max="8480" width="10.7109375" style="198" customWidth="1"/>
    <col min="8481" max="8735" width="9.140625" style="198"/>
    <col min="8736" max="8736" width="10.7109375" style="198" customWidth="1"/>
    <col min="8737" max="8991" width="9.140625" style="198"/>
    <col min="8992" max="8992" width="10.7109375" style="198" customWidth="1"/>
    <col min="8993" max="9247" width="9.140625" style="198"/>
    <col min="9248" max="9248" width="10.7109375" style="198" customWidth="1"/>
    <col min="9249" max="9503" width="9.140625" style="198"/>
    <col min="9504" max="9504" width="10.7109375" style="198" customWidth="1"/>
    <col min="9505" max="9759" width="9.140625" style="198"/>
    <col min="9760" max="9760" width="10.7109375" style="198" customWidth="1"/>
    <col min="9761" max="10015" width="9.140625" style="198"/>
    <col min="10016" max="10016" width="10.7109375" style="198" customWidth="1"/>
    <col min="10017" max="10271" width="9.140625" style="198"/>
    <col min="10272" max="10272" width="10.7109375" style="198" customWidth="1"/>
    <col min="10273" max="10527" width="9.140625" style="198"/>
    <col min="10528" max="10528" width="10.7109375" style="198" customWidth="1"/>
    <col min="10529" max="10783" width="9.140625" style="198"/>
    <col min="10784" max="10784" width="10.7109375" style="198" customWidth="1"/>
    <col min="10785" max="11039" width="9.140625" style="198"/>
    <col min="11040" max="11040" width="10.7109375" style="198" customWidth="1"/>
    <col min="11041" max="11295" width="9.140625" style="198"/>
    <col min="11296" max="11296" width="10.7109375" style="198" customWidth="1"/>
    <col min="11297" max="11551" width="9.140625" style="198"/>
    <col min="11552" max="11552" width="10.7109375" style="198" customWidth="1"/>
    <col min="11553" max="11807" width="9.140625" style="198"/>
    <col min="11808" max="11808" width="10.7109375" style="198" customWidth="1"/>
    <col min="11809" max="12063" width="9.140625" style="198"/>
    <col min="12064" max="12064" width="10.7109375" style="198" customWidth="1"/>
    <col min="12065" max="12319" width="9.140625" style="198"/>
    <col min="12320" max="12320" width="10.7109375" style="198" customWidth="1"/>
    <col min="12321" max="12575" width="9.140625" style="198"/>
    <col min="12576" max="12576" width="10.7109375" style="198" customWidth="1"/>
    <col min="12577" max="12831" width="9.140625" style="198"/>
    <col min="12832" max="12832" width="10.7109375" style="198" customWidth="1"/>
    <col min="12833" max="13087" width="9.140625" style="198"/>
    <col min="13088" max="13088" width="10.7109375" style="198" customWidth="1"/>
    <col min="13089" max="13343" width="9.140625" style="198"/>
    <col min="13344" max="13344" width="10.7109375" style="198" customWidth="1"/>
    <col min="13345" max="13599" width="9.140625" style="198"/>
    <col min="13600" max="13600" width="10.7109375" style="198" customWidth="1"/>
    <col min="13601" max="13855" width="9.140625" style="198"/>
    <col min="13856" max="13856" width="10.7109375" style="198" customWidth="1"/>
    <col min="13857" max="14111" width="9.140625" style="198"/>
    <col min="14112" max="14112" width="10.7109375" style="198" customWidth="1"/>
    <col min="14113" max="14367" width="9.140625" style="198"/>
    <col min="14368" max="14368" width="10.7109375" style="198" customWidth="1"/>
    <col min="14369" max="14623" width="9.140625" style="198"/>
    <col min="14624" max="14624" width="10.7109375" style="198" customWidth="1"/>
    <col min="14625" max="14879" width="9.140625" style="198"/>
    <col min="14880" max="14880" width="10.7109375" style="198" customWidth="1"/>
    <col min="14881" max="15135" width="9.140625" style="198"/>
    <col min="15136" max="15136" width="10.7109375" style="198" customWidth="1"/>
    <col min="15137" max="15391" width="9.140625" style="198"/>
    <col min="15392" max="15392" width="10.7109375" style="198" customWidth="1"/>
    <col min="15393" max="15647" width="9.140625" style="198"/>
    <col min="15648" max="15648" width="10.7109375" style="198" customWidth="1"/>
    <col min="15649" max="15903" width="9.140625" style="198"/>
    <col min="15904" max="15904" width="10.7109375" style="198" customWidth="1"/>
    <col min="15905" max="16159" width="9.140625" style="198"/>
    <col min="16160" max="16160" width="10.7109375" style="198" customWidth="1"/>
    <col min="16161" max="16384" width="9.140625" style="198"/>
  </cols>
  <sheetData>
    <row r="3" spans="2:26" ht="12.75" customHeight="1" x14ac:dyDescent="0.2">
      <c r="B3" s="448" t="s">
        <v>482</v>
      </c>
      <c r="C3" s="449"/>
      <c r="D3" s="449"/>
      <c r="E3" s="449"/>
      <c r="F3" s="449"/>
      <c r="G3" s="449"/>
      <c r="H3" s="449"/>
      <c r="I3" s="449"/>
      <c r="J3" s="449"/>
      <c r="K3" s="449"/>
      <c r="L3" s="449"/>
      <c r="M3" s="449"/>
      <c r="N3" s="449"/>
      <c r="O3" s="449"/>
      <c r="P3" s="449"/>
      <c r="Q3" s="449"/>
      <c r="R3" s="449"/>
      <c r="S3" s="449"/>
      <c r="T3" s="449"/>
      <c r="U3" s="449"/>
      <c r="V3" s="449"/>
      <c r="W3" s="449"/>
      <c r="X3" s="449"/>
      <c r="Y3" s="449"/>
      <c r="Z3" s="450"/>
    </row>
    <row r="4" spans="2:26" ht="12.75" customHeight="1" x14ac:dyDescent="0.2">
      <c r="B4" s="451"/>
      <c r="C4" s="452"/>
      <c r="D4" s="452"/>
      <c r="E4" s="452"/>
      <c r="F4" s="452"/>
      <c r="G4" s="452"/>
      <c r="H4" s="452"/>
      <c r="I4" s="452"/>
      <c r="J4" s="452"/>
      <c r="K4" s="452"/>
      <c r="L4" s="452"/>
      <c r="M4" s="452"/>
      <c r="N4" s="452"/>
      <c r="O4" s="452"/>
      <c r="P4" s="452"/>
      <c r="Q4" s="452"/>
      <c r="R4" s="452"/>
      <c r="S4" s="452"/>
      <c r="T4" s="452"/>
      <c r="U4" s="452"/>
      <c r="V4" s="452"/>
      <c r="W4" s="452"/>
      <c r="X4" s="452"/>
      <c r="Y4" s="452"/>
      <c r="Z4" s="453"/>
    </row>
    <row r="5" spans="2:26" ht="15.75" customHeight="1" x14ac:dyDescent="0.2">
      <c r="B5" s="437" t="s">
        <v>454</v>
      </c>
      <c r="C5" s="437"/>
      <c r="D5" s="437"/>
      <c r="E5" s="437"/>
      <c r="F5" s="437"/>
      <c r="G5" s="437"/>
      <c r="H5" s="437"/>
      <c r="I5" s="199"/>
      <c r="J5" s="199"/>
      <c r="K5" s="199"/>
      <c r="O5" s="437" t="s">
        <v>455</v>
      </c>
      <c r="P5" s="437"/>
      <c r="Q5" s="437"/>
      <c r="R5" s="437"/>
      <c r="S5" s="437"/>
      <c r="T5" s="437"/>
      <c r="U5" s="437"/>
      <c r="V5" s="199"/>
      <c r="W5" s="199"/>
      <c r="X5" s="199"/>
    </row>
    <row r="6" spans="2:26" ht="12.75" customHeight="1" x14ac:dyDescent="0.2">
      <c r="B6" s="437"/>
      <c r="C6" s="437"/>
      <c r="D6" s="437"/>
      <c r="E6" s="437"/>
      <c r="F6" s="437"/>
      <c r="G6" s="437"/>
      <c r="H6" s="437"/>
      <c r="O6" s="437"/>
      <c r="P6" s="437"/>
      <c r="Q6" s="437"/>
      <c r="R6" s="437"/>
      <c r="S6" s="437"/>
      <c r="T6" s="437"/>
      <c r="U6" s="437"/>
    </row>
    <row r="7" spans="2:26" ht="12.75" customHeight="1" x14ac:dyDescent="0.2">
      <c r="I7" s="200" t="s">
        <v>457</v>
      </c>
      <c r="J7" s="200">
        <v>18</v>
      </c>
    </row>
    <row r="8" spans="2:26" x14ac:dyDescent="0.2">
      <c r="B8" s="201" t="s">
        <v>458</v>
      </c>
      <c r="C8" s="202">
        <v>31500</v>
      </c>
      <c r="O8" s="201" t="s">
        <v>458</v>
      </c>
      <c r="P8" s="202">
        <v>31500</v>
      </c>
    </row>
    <row r="9" spans="2:26" ht="15" customHeight="1" x14ac:dyDescent="0.2"/>
    <row r="10" spans="2:26" x14ac:dyDescent="0.2">
      <c r="B10" s="438" t="s">
        <v>439</v>
      </c>
      <c r="C10" s="438"/>
      <c r="O10" s="438" t="s">
        <v>439</v>
      </c>
      <c r="P10" s="438"/>
    </row>
    <row r="11" spans="2:26" ht="15" customHeight="1" x14ac:dyDescent="0.2">
      <c r="B11" s="203" t="s">
        <v>425</v>
      </c>
      <c r="C11" s="204">
        <v>30</v>
      </c>
      <c r="E11" s="441" t="s">
        <v>459</v>
      </c>
      <c r="F11" s="441"/>
      <c r="G11" s="202">
        <f>C11*C12^3/12</f>
        <v>857500</v>
      </c>
      <c r="O11" s="203" t="s">
        <v>425</v>
      </c>
      <c r="P11" s="205">
        <v>70</v>
      </c>
      <c r="R11" s="441" t="s">
        <v>459</v>
      </c>
      <c r="S11" s="441"/>
      <c r="T11" s="202">
        <f>P11*P12^3/12</f>
        <v>157500</v>
      </c>
    </row>
    <row r="12" spans="2:26" ht="15" customHeight="1" x14ac:dyDescent="0.2">
      <c r="B12" s="203" t="s">
        <v>426</v>
      </c>
      <c r="C12" s="204">
        <v>70</v>
      </c>
      <c r="E12" s="441" t="s">
        <v>460</v>
      </c>
      <c r="F12" s="441"/>
      <c r="G12" s="202">
        <f>$C$8*G11/C13/100</f>
        <v>84410156.25</v>
      </c>
      <c r="I12" s="200" t="s">
        <v>457</v>
      </c>
      <c r="J12" s="200">
        <v>2</v>
      </c>
      <c r="O12" s="203" t="s">
        <v>426</v>
      </c>
      <c r="P12" s="205">
        <v>30</v>
      </c>
      <c r="R12" s="441" t="s">
        <v>460</v>
      </c>
      <c r="S12" s="441"/>
      <c r="T12" s="202">
        <f>$C$8*T11/P13/100</f>
        <v>15503906.25</v>
      </c>
      <c r="V12" s="200" t="s">
        <v>457</v>
      </c>
      <c r="W12" s="200">
        <v>4</v>
      </c>
    </row>
    <row r="13" spans="2:26" ht="15" customHeight="1" x14ac:dyDescent="0.2">
      <c r="B13" s="203" t="s">
        <v>462</v>
      </c>
      <c r="C13" s="202">
        <v>3.2</v>
      </c>
      <c r="E13" s="441" t="s">
        <v>463</v>
      </c>
      <c r="F13" s="441"/>
      <c r="G13" s="206">
        <f>12*G12/C13^2/1000000</f>
        <v>98.918151855468736</v>
      </c>
      <c r="O13" s="203" t="s">
        <v>462</v>
      </c>
      <c r="P13" s="202">
        <v>3.2</v>
      </c>
      <c r="R13" s="441" t="s">
        <v>463</v>
      </c>
      <c r="S13" s="441"/>
      <c r="T13" s="206">
        <f>12*T12/P13^2/1000000</f>
        <v>18.168640136718746</v>
      </c>
    </row>
    <row r="14" spans="2:26" x14ac:dyDescent="0.2">
      <c r="J14" s="210">
        <f>M27/$M$60</f>
        <v>0.64469178082191791</v>
      </c>
      <c r="W14" s="210">
        <f>Z27/$M$60</f>
        <v>0.28357230528899796</v>
      </c>
    </row>
    <row r="15" spans="2:26" x14ac:dyDescent="0.2">
      <c r="B15" s="438" t="s">
        <v>464</v>
      </c>
      <c r="C15" s="438"/>
      <c r="O15" s="438" t="s">
        <v>464</v>
      </c>
      <c r="P15" s="438"/>
    </row>
    <row r="16" spans="2:26" ht="15" customHeight="1" x14ac:dyDescent="0.2">
      <c r="B16" s="203" t="s">
        <v>425</v>
      </c>
      <c r="C16" s="205">
        <v>30</v>
      </c>
      <c r="E16" s="441" t="s">
        <v>465</v>
      </c>
      <c r="F16" s="441"/>
      <c r="G16" s="202">
        <f>C16*C17^3/12</f>
        <v>857500</v>
      </c>
      <c r="O16" s="203" t="s">
        <v>425</v>
      </c>
      <c r="P16" s="205">
        <f t="shared" ref="P16:P17" si="0">C16</f>
        <v>30</v>
      </c>
      <c r="R16" s="441" t="s">
        <v>465</v>
      </c>
      <c r="S16" s="441"/>
      <c r="T16" s="202">
        <f>P16*P17^3/12</f>
        <v>857500</v>
      </c>
    </row>
    <row r="17" spans="2:26" ht="14.25" customHeight="1" x14ac:dyDescent="0.2">
      <c r="B17" s="203" t="s">
        <v>426</v>
      </c>
      <c r="C17" s="205">
        <v>70</v>
      </c>
      <c r="E17" s="441" t="s">
        <v>466</v>
      </c>
      <c r="F17" s="441"/>
      <c r="G17" s="202">
        <f>$C$8*G16/C18/100</f>
        <v>270112.5</v>
      </c>
      <c r="O17" s="203" t="s">
        <v>426</v>
      </c>
      <c r="P17" s="205">
        <f t="shared" si="0"/>
        <v>70</v>
      </c>
      <c r="R17" s="441" t="s">
        <v>466</v>
      </c>
      <c r="S17" s="441"/>
      <c r="T17" s="202">
        <f>$C$8*T16/P18/100</f>
        <v>270112.5</v>
      </c>
    </row>
    <row r="18" spans="2:26" ht="15" customHeight="1" x14ac:dyDescent="0.2">
      <c r="B18" s="203" t="s">
        <v>467</v>
      </c>
      <c r="C18" s="202">
        <v>1000</v>
      </c>
      <c r="O18" s="203" t="s">
        <v>467</v>
      </c>
      <c r="P18" s="202">
        <v>1000</v>
      </c>
    </row>
    <row r="19" spans="2:26" x14ac:dyDescent="0.2">
      <c r="H19" s="201" t="s">
        <v>468</v>
      </c>
      <c r="I19" s="208">
        <f>G12/(G17+G22)*2</f>
        <v>2.4900398406374502</v>
      </c>
      <c r="U19" s="201" t="s">
        <v>468</v>
      </c>
      <c r="V19" s="208">
        <f>T12/(T17+T22)*2</f>
        <v>0.45735425644361333</v>
      </c>
    </row>
    <row r="20" spans="2:26" x14ac:dyDescent="0.2">
      <c r="B20" s="438" t="s">
        <v>469</v>
      </c>
      <c r="C20" s="438"/>
      <c r="O20" s="438" t="s">
        <v>469</v>
      </c>
      <c r="P20" s="438"/>
    </row>
    <row r="21" spans="2:26" ht="15" customHeight="1" x14ac:dyDescent="0.2">
      <c r="B21" s="203" t="s">
        <v>425</v>
      </c>
      <c r="C21" s="205">
        <f>C16</f>
        <v>30</v>
      </c>
      <c r="E21" s="441" t="s">
        <v>465</v>
      </c>
      <c r="F21" s="441"/>
      <c r="G21" s="202">
        <f>C21*C22^3/12</f>
        <v>857500</v>
      </c>
      <c r="I21" s="201" t="s">
        <v>470</v>
      </c>
      <c r="J21" s="208">
        <f>1/(1+0.5*(I19+I29))</f>
        <v>0.2865296803652968</v>
      </c>
      <c r="L21" s="201" t="s">
        <v>471</v>
      </c>
      <c r="M21" s="208">
        <f>G13*J21</f>
        <v>28.342986433473346</v>
      </c>
      <c r="O21" s="203" t="s">
        <v>425</v>
      </c>
      <c r="P21" s="205">
        <f t="shared" ref="P21:P22" si="1">C16</f>
        <v>30</v>
      </c>
      <c r="R21" s="441" t="s">
        <v>465</v>
      </c>
      <c r="S21" s="441"/>
      <c r="T21" s="202">
        <f>P21*P22^3/12</f>
        <v>857500</v>
      </c>
      <c r="V21" s="201" t="s">
        <v>470</v>
      </c>
      <c r="W21" s="208">
        <f>1/(1+0.5*(V19+V29))</f>
        <v>0.68617496094621733</v>
      </c>
      <c r="Y21" s="201" t="s">
        <v>471</v>
      </c>
      <c r="Z21" s="208">
        <f>T13*W21</f>
        <v>12.466865936258863</v>
      </c>
    </row>
    <row r="22" spans="2:26" ht="15" customHeight="1" x14ac:dyDescent="0.2">
      <c r="B22" s="203" t="s">
        <v>426</v>
      </c>
      <c r="C22" s="205">
        <f>C17</f>
        <v>70</v>
      </c>
      <c r="E22" s="441" t="s">
        <v>466</v>
      </c>
      <c r="F22" s="441"/>
      <c r="G22" s="202">
        <f>$C$8*G21/C23/100</f>
        <v>67528125</v>
      </c>
      <c r="O22" s="203" t="s">
        <v>426</v>
      </c>
      <c r="P22" s="205">
        <f t="shared" si="1"/>
        <v>70</v>
      </c>
      <c r="R22" s="441" t="s">
        <v>466</v>
      </c>
      <c r="S22" s="441"/>
      <c r="T22" s="202">
        <f>$C$8*T21/P23/100</f>
        <v>67528125</v>
      </c>
    </row>
    <row r="23" spans="2:26" x14ac:dyDescent="0.2">
      <c r="B23" s="203" t="s">
        <v>467</v>
      </c>
      <c r="C23" s="202">
        <v>4</v>
      </c>
      <c r="O23" s="203" t="s">
        <v>467</v>
      </c>
      <c r="P23" s="202">
        <v>4</v>
      </c>
    </row>
    <row r="25" spans="2:26" x14ac:dyDescent="0.2">
      <c r="B25" s="438" t="s">
        <v>472</v>
      </c>
      <c r="C25" s="438"/>
      <c r="O25" s="438" t="s">
        <v>472</v>
      </c>
      <c r="P25" s="438"/>
    </row>
    <row r="26" spans="2:26" ht="15" customHeight="1" x14ac:dyDescent="0.2">
      <c r="B26" s="203" t="s">
        <v>425</v>
      </c>
      <c r="C26" s="205">
        <f>C16</f>
        <v>30</v>
      </c>
      <c r="E26" s="441" t="s">
        <v>473</v>
      </c>
      <c r="F26" s="441"/>
      <c r="G26" s="202">
        <f>C26*C27^3/12</f>
        <v>857500</v>
      </c>
      <c r="O26" s="203" t="s">
        <v>425</v>
      </c>
      <c r="P26" s="205">
        <f t="shared" ref="P26:P27" si="2">P16</f>
        <v>30</v>
      </c>
      <c r="R26" s="441" t="s">
        <v>473</v>
      </c>
      <c r="S26" s="441"/>
      <c r="T26" s="202">
        <f>P26*P27^3/12</f>
        <v>857500</v>
      </c>
    </row>
    <row r="27" spans="2:26" ht="15" customHeight="1" x14ac:dyDescent="0.2">
      <c r="B27" s="203" t="s">
        <v>426</v>
      </c>
      <c r="C27" s="205">
        <f>C17</f>
        <v>70</v>
      </c>
      <c r="E27" s="441" t="s">
        <v>474</v>
      </c>
      <c r="F27" s="441"/>
      <c r="G27" s="202">
        <f>$C$8*G26/C28/100</f>
        <v>270112.5</v>
      </c>
      <c r="I27" s="201" t="s">
        <v>475</v>
      </c>
      <c r="J27" s="208">
        <f>1/(1+0.5*(I19+I29+2/3*I19*I29)/(1+(I19+I29)/6))</f>
        <v>0.28652968036529686</v>
      </c>
      <c r="L27" s="201" t="s">
        <v>471</v>
      </c>
      <c r="M27" s="208">
        <f>G13*J27</f>
        <v>28.342986433473353</v>
      </c>
      <c r="O27" s="203" t="s">
        <v>426</v>
      </c>
      <c r="P27" s="205">
        <f t="shared" si="2"/>
        <v>70</v>
      </c>
      <c r="R27" s="441" t="s">
        <v>474</v>
      </c>
      <c r="S27" s="441"/>
      <c r="T27" s="202">
        <f>$C$8*T26/P28/100</f>
        <v>270112.5</v>
      </c>
      <c r="V27" s="201" t="s">
        <v>475</v>
      </c>
      <c r="W27" s="208">
        <f>1/(1+0.5*(V19+V29+2/3*V19*V29)/(1+(V19+V29)/6))</f>
        <v>0.68617496094621733</v>
      </c>
      <c r="Y27" s="201" t="s">
        <v>471</v>
      </c>
      <c r="Z27" s="208">
        <f>T13*W27</f>
        <v>12.466865936258863</v>
      </c>
    </row>
    <row r="28" spans="2:26" ht="15" customHeight="1" x14ac:dyDescent="0.2">
      <c r="B28" s="203" t="s">
        <v>467</v>
      </c>
      <c r="C28" s="202">
        <v>1000</v>
      </c>
      <c r="O28" s="203" t="s">
        <v>467</v>
      </c>
      <c r="P28" s="202">
        <v>1000</v>
      </c>
    </row>
    <row r="29" spans="2:26" x14ac:dyDescent="0.2">
      <c r="H29" s="201" t="s">
        <v>476</v>
      </c>
      <c r="I29" s="208">
        <f>G12/(G27+G32)*2</f>
        <v>2.4900398406374502</v>
      </c>
      <c r="U29" s="201" t="s">
        <v>476</v>
      </c>
      <c r="V29" s="208">
        <f>T12/(T27+T32)*2</f>
        <v>0.45735425644361333</v>
      </c>
    </row>
    <row r="30" spans="2:26" x14ac:dyDescent="0.2">
      <c r="B30" s="439" t="s">
        <v>477</v>
      </c>
      <c r="C30" s="440"/>
      <c r="O30" s="438" t="s">
        <v>477</v>
      </c>
      <c r="P30" s="438"/>
    </row>
    <row r="31" spans="2:26" ht="15" customHeight="1" x14ac:dyDescent="0.2">
      <c r="B31" s="203" t="s">
        <v>425</v>
      </c>
      <c r="C31" s="205">
        <f>C21</f>
        <v>30</v>
      </c>
      <c r="E31" s="441" t="s">
        <v>473</v>
      </c>
      <c r="F31" s="441"/>
      <c r="G31" s="202">
        <f>C31*C32^3/12</f>
        <v>857500</v>
      </c>
      <c r="O31" s="203" t="s">
        <v>425</v>
      </c>
      <c r="P31" s="205">
        <f t="shared" ref="P31:P32" si="3">P21</f>
        <v>30</v>
      </c>
      <c r="R31" s="441" t="s">
        <v>473</v>
      </c>
      <c r="S31" s="441"/>
      <c r="T31" s="202">
        <f>P31*P32^3/12</f>
        <v>857500</v>
      </c>
    </row>
    <row r="32" spans="2:26" ht="15" customHeight="1" x14ac:dyDescent="0.2">
      <c r="B32" s="203" t="s">
        <v>426</v>
      </c>
      <c r="C32" s="205">
        <f>C22</f>
        <v>70</v>
      </c>
      <c r="E32" s="441" t="s">
        <v>474</v>
      </c>
      <c r="F32" s="441"/>
      <c r="G32" s="202">
        <f>$C$8*G31/C33/100</f>
        <v>67528125</v>
      </c>
      <c r="O32" s="203" t="s">
        <v>426</v>
      </c>
      <c r="P32" s="205">
        <f t="shared" si="3"/>
        <v>70</v>
      </c>
      <c r="R32" s="441" t="s">
        <v>474</v>
      </c>
      <c r="S32" s="441"/>
      <c r="T32" s="202">
        <f>$C$8*T31/P33/100</f>
        <v>67528125</v>
      </c>
    </row>
    <row r="33" spans="2:24" x14ac:dyDescent="0.2">
      <c r="B33" s="203" t="s">
        <v>467</v>
      </c>
      <c r="C33" s="202">
        <v>4</v>
      </c>
      <c r="O33" s="203" t="s">
        <v>467</v>
      </c>
      <c r="P33" s="202">
        <v>4</v>
      </c>
    </row>
    <row r="34" spans="2:24" ht="15" customHeight="1" x14ac:dyDescent="0.2">
      <c r="H34" s="446" t="s">
        <v>478</v>
      </c>
      <c r="I34" s="446"/>
      <c r="J34" s="446"/>
      <c r="K34" s="446"/>
      <c r="L34" s="447">
        <f>M27*J12+M60*J44+Z27*W12+Z60*W45</f>
        <v>458.99210767655677</v>
      </c>
    </row>
    <row r="35" spans="2:24" ht="15" customHeight="1" x14ac:dyDescent="0.2">
      <c r="H35" s="446"/>
      <c r="I35" s="446"/>
      <c r="J35" s="446"/>
      <c r="K35" s="446"/>
      <c r="L35" s="447"/>
    </row>
    <row r="38" spans="2:24" ht="12.75" customHeight="1" x14ac:dyDescent="0.2">
      <c r="B38" s="437" t="s">
        <v>480</v>
      </c>
      <c r="C38" s="437"/>
      <c r="D38" s="437"/>
      <c r="E38" s="437"/>
      <c r="F38" s="437"/>
      <c r="G38" s="437"/>
      <c r="H38" s="437"/>
      <c r="O38" s="437" t="s">
        <v>483</v>
      </c>
      <c r="P38" s="437"/>
      <c r="Q38" s="437"/>
      <c r="R38" s="437"/>
      <c r="S38" s="437"/>
      <c r="T38" s="437"/>
      <c r="U38" s="437"/>
      <c r="V38" s="199"/>
      <c r="W38" s="199"/>
      <c r="X38" s="199"/>
    </row>
    <row r="39" spans="2:24" ht="12.75" customHeight="1" x14ac:dyDescent="0.2">
      <c r="B39" s="437"/>
      <c r="C39" s="437"/>
      <c r="D39" s="437"/>
      <c r="E39" s="437"/>
      <c r="F39" s="437"/>
      <c r="G39" s="437"/>
      <c r="H39" s="437"/>
      <c r="O39" s="437"/>
      <c r="P39" s="437"/>
      <c r="Q39" s="437"/>
      <c r="R39" s="437"/>
      <c r="S39" s="437"/>
      <c r="T39" s="437"/>
      <c r="U39" s="437"/>
    </row>
    <row r="40" spans="2:24" ht="15" customHeight="1" x14ac:dyDescent="0.2"/>
    <row r="41" spans="2:24" x14ac:dyDescent="0.2">
      <c r="B41" s="201" t="s">
        <v>458</v>
      </c>
      <c r="C41" s="202">
        <v>31500</v>
      </c>
      <c r="O41" s="201" t="s">
        <v>458</v>
      </c>
      <c r="P41" s="202">
        <v>31500</v>
      </c>
    </row>
    <row r="42" spans="2:24" ht="15" customHeight="1" x14ac:dyDescent="0.2"/>
    <row r="43" spans="2:24" x14ac:dyDescent="0.2">
      <c r="B43" s="438" t="s">
        <v>439</v>
      </c>
      <c r="C43" s="438"/>
      <c r="O43" s="438" t="s">
        <v>439</v>
      </c>
      <c r="P43" s="438"/>
    </row>
    <row r="44" spans="2:24" ht="15" customHeight="1" x14ac:dyDescent="0.2">
      <c r="B44" s="203" t="s">
        <v>425</v>
      </c>
      <c r="C44" s="202">
        <f>C11</f>
        <v>30</v>
      </c>
      <c r="E44" s="441" t="s">
        <v>459</v>
      </c>
      <c r="F44" s="441"/>
      <c r="G44" s="202">
        <f>C44*C45^3/12</f>
        <v>857500</v>
      </c>
      <c r="I44" s="200" t="s">
        <v>457</v>
      </c>
      <c r="J44" s="200">
        <v>6</v>
      </c>
      <c r="O44" s="203" t="s">
        <v>425</v>
      </c>
      <c r="P44" s="205">
        <v>70</v>
      </c>
      <c r="R44" s="441" t="s">
        <v>459</v>
      </c>
      <c r="S44" s="441"/>
      <c r="T44" s="202">
        <f>P44*P45^3/12</f>
        <v>157500</v>
      </c>
    </row>
    <row r="45" spans="2:24" ht="15" customHeight="1" x14ac:dyDescent="0.2">
      <c r="B45" s="203" t="s">
        <v>426</v>
      </c>
      <c r="C45" s="202">
        <f>C12</f>
        <v>70</v>
      </c>
      <c r="E45" s="441" t="s">
        <v>460</v>
      </c>
      <c r="F45" s="441"/>
      <c r="G45" s="202">
        <f>$C$41*G44/C46/100</f>
        <v>84410156.25</v>
      </c>
      <c r="O45" s="203" t="s">
        <v>426</v>
      </c>
      <c r="P45" s="205">
        <v>30</v>
      </c>
      <c r="R45" s="441" t="s">
        <v>460</v>
      </c>
      <c r="S45" s="441"/>
      <c r="T45" s="202">
        <f>$C$8*T44/P46/100</f>
        <v>15503906.25</v>
      </c>
      <c r="V45" s="200" t="s">
        <v>457</v>
      </c>
      <c r="W45" s="200">
        <v>6</v>
      </c>
    </row>
    <row r="46" spans="2:24" ht="15" customHeight="1" x14ac:dyDescent="0.2">
      <c r="B46" s="203" t="s">
        <v>462</v>
      </c>
      <c r="C46" s="202">
        <v>3.2</v>
      </c>
      <c r="E46" s="441" t="s">
        <v>463</v>
      </c>
      <c r="F46" s="441"/>
      <c r="G46" s="206">
        <f>12*G45/C46^2/1000000</f>
        <v>98.918151855468736</v>
      </c>
      <c r="J46" s="211">
        <f>M60/$M$60</f>
        <v>1</v>
      </c>
      <c r="O46" s="203" t="s">
        <v>462</v>
      </c>
      <c r="P46" s="202">
        <v>3.2</v>
      </c>
      <c r="R46" s="441" t="s">
        <v>463</v>
      </c>
      <c r="S46" s="441"/>
      <c r="T46" s="206">
        <f>12*T45/P46^2/1000000</f>
        <v>18.168640136718746</v>
      </c>
    </row>
    <row r="47" spans="2:24" x14ac:dyDescent="0.2">
      <c r="W47" s="210">
        <f>Z60/$M$60</f>
        <v>0.33609958506224064</v>
      </c>
    </row>
    <row r="48" spans="2:24" x14ac:dyDescent="0.2">
      <c r="B48" s="438" t="s">
        <v>464</v>
      </c>
      <c r="C48" s="438"/>
      <c r="O48" s="438" t="s">
        <v>464</v>
      </c>
      <c r="P48" s="438"/>
    </row>
    <row r="49" spans="2:26" ht="15" customHeight="1" x14ac:dyDescent="0.2">
      <c r="B49" s="203" t="s">
        <v>425</v>
      </c>
      <c r="C49" s="202">
        <f>C16</f>
        <v>30</v>
      </c>
      <c r="E49" s="441" t="s">
        <v>465</v>
      </c>
      <c r="F49" s="441"/>
      <c r="G49" s="202">
        <f>C49*C50^3/12</f>
        <v>857500</v>
      </c>
      <c r="O49" s="203" t="s">
        <v>425</v>
      </c>
      <c r="P49" s="205">
        <f t="shared" ref="P49:P50" si="4">C49</f>
        <v>30</v>
      </c>
      <c r="R49" s="441" t="s">
        <v>465</v>
      </c>
      <c r="S49" s="441"/>
      <c r="T49" s="202">
        <f>P49*P50^3/12</f>
        <v>857500</v>
      </c>
    </row>
    <row r="50" spans="2:26" ht="15" customHeight="1" x14ac:dyDescent="0.2">
      <c r="B50" s="203" t="s">
        <v>426</v>
      </c>
      <c r="C50" s="202">
        <f>C17</f>
        <v>70</v>
      </c>
      <c r="E50" s="441" t="s">
        <v>466</v>
      </c>
      <c r="F50" s="441"/>
      <c r="G50" s="202">
        <f>$C$8*G49/C51/100</f>
        <v>67528125</v>
      </c>
      <c r="O50" s="203" t="s">
        <v>426</v>
      </c>
      <c r="P50" s="205">
        <f t="shared" si="4"/>
        <v>70</v>
      </c>
      <c r="R50" s="441" t="s">
        <v>466</v>
      </c>
      <c r="S50" s="441"/>
      <c r="T50" s="202">
        <f>$C$8*T49/P51/100</f>
        <v>67528125</v>
      </c>
    </row>
    <row r="51" spans="2:26" x14ac:dyDescent="0.2">
      <c r="B51" s="203" t="s">
        <v>467</v>
      </c>
      <c r="C51" s="202">
        <v>4</v>
      </c>
      <c r="O51" s="203" t="s">
        <v>467</v>
      </c>
      <c r="P51" s="202">
        <v>4</v>
      </c>
    </row>
    <row r="52" spans="2:26" x14ac:dyDescent="0.2">
      <c r="H52" s="201" t="s">
        <v>468</v>
      </c>
      <c r="I52" s="208">
        <f>G45/(G50+G55)*2</f>
        <v>1.25</v>
      </c>
      <c r="U52" s="201" t="s">
        <v>468</v>
      </c>
      <c r="V52" s="208">
        <f>T45/(T50+T55)*2</f>
        <v>0.22959183673469388</v>
      </c>
    </row>
    <row r="53" spans="2:26" x14ac:dyDescent="0.2">
      <c r="B53" s="438" t="s">
        <v>469</v>
      </c>
      <c r="C53" s="438"/>
      <c r="M53" s="208"/>
      <c r="O53" s="438" t="s">
        <v>469</v>
      </c>
      <c r="P53" s="438"/>
    </row>
    <row r="54" spans="2:26" ht="15" customHeight="1" x14ac:dyDescent="0.2">
      <c r="B54" s="203" t="s">
        <v>425</v>
      </c>
      <c r="C54" s="202">
        <f>C21</f>
        <v>30</v>
      </c>
      <c r="E54" s="441" t="s">
        <v>465</v>
      </c>
      <c r="F54" s="441"/>
      <c r="G54" s="202">
        <f>C54*C55^3/12</f>
        <v>857500</v>
      </c>
      <c r="I54" s="201" t="s">
        <v>470</v>
      </c>
      <c r="J54" s="208">
        <f>1/(1+0.5*(I52+I62))</f>
        <v>0.44444444444444442</v>
      </c>
      <c r="L54" s="201" t="s">
        <v>471</v>
      </c>
      <c r="M54" s="208">
        <f>G46*J54</f>
        <v>43.963623046874993</v>
      </c>
      <c r="O54" s="203" t="s">
        <v>425</v>
      </c>
      <c r="P54" s="205">
        <f t="shared" ref="P54:P55" si="5">C49</f>
        <v>30</v>
      </c>
      <c r="R54" s="441" t="s">
        <v>465</v>
      </c>
      <c r="S54" s="441"/>
      <c r="T54" s="202">
        <f>P54*P55^3/12</f>
        <v>857500</v>
      </c>
      <c r="V54" s="201" t="s">
        <v>470</v>
      </c>
      <c r="W54" s="208">
        <f>1/(1+0.5*(V52+V62))</f>
        <v>0.81327800829875518</v>
      </c>
      <c r="Y54" s="201" t="s">
        <v>471</v>
      </c>
      <c r="Z54" s="208">
        <f>T46*W54</f>
        <v>14.776155463887445</v>
      </c>
    </row>
    <row r="55" spans="2:26" ht="15" customHeight="1" x14ac:dyDescent="0.2">
      <c r="B55" s="203" t="s">
        <v>426</v>
      </c>
      <c r="C55" s="202">
        <f>C22</f>
        <v>70</v>
      </c>
      <c r="E55" s="441" t="s">
        <v>466</v>
      </c>
      <c r="F55" s="441"/>
      <c r="G55" s="202">
        <f>$C$8*G54/C56/100</f>
        <v>67528125</v>
      </c>
      <c r="O55" s="203" t="s">
        <v>426</v>
      </c>
      <c r="P55" s="205">
        <f t="shared" si="5"/>
        <v>70</v>
      </c>
      <c r="R55" s="441" t="s">
        <v>466</v>
      </c>
      <c r="S55" s="441"/>
      <c r="T55" s="202">
        <f>$C$8*T54/P56/100</f>
        <v>67528125</v>
      </c>
    </row>
    <row r="56" spans="2:26" x14ac:dyDescent="0.2">
      <c r="B56" s="203" t="s">
        <v>467</v>
      </c>
      <c r="C56" s="202">
        <v>4</v>
      </c>
      <c r="O56" s="203" t="s">
        <v>467</v>
      </c>
      <c r="P56" s="202">
        <f>P51</f>
        <v>4</v>
      </c>
    </row>
    <row r="57" spans="2:26" ht="15" customHeight="1" x14ac:dyDescent="0.2"/>
    <row r="58" spans="2:26" x14ac:dyDescent="0.2">
      <c r="B58" s="438" t="s">
        <v>472</v>
      </c>
      <c r="C58" s="438"/>
      <c r="O58" s="438" t="s">
        <v>472</v>
      </c>
      <c r="P58" s="438"/>
    </row>
    <row r="59" spans="2:26" ht="15" customHeight="1" x14ac:dyDescent="0.2">
      <c r="B59" s="203" t="s">
        <v>425</v>
      </c>
      <c r="C59" s="202">
        <f>C26</f>
        <v>30</v>
      </c>
      <c r="E59" s="441" t="s">
        <v>473</v>
      </c>
      <c r="F59" s="441"/>
      <c r="G59" s="202">
        <f>C59*C60^3/12</f>
        <v>857500</v>
      </c>
      <c r="O59" s="203" t="s">
        <v>425</v>
      </c>
      <c r="P59" s="205">
        <f t="shared" ref="P59:P60" si="6">P49</f>
        <v>30</v>
      </c>
      <c r="R59" s="441" t="s">
        <v>473</v>
      </c>
      <c r="S59" s="441"/>
      <c r="T59" s="202">
        <f>P59*P60^3/12</f>
        <v>857500</v>
      </c>
    </row>
    <row r="60" spans="2:26" ht="15" customHeight="1" x14ac:dyDescent="0.2">
      <c r="B60" s="203" t="s">
        <v>426</v>
      </c>
      <c r="C60" s="202">
        <f>C27</f>
        <v>70</v>
      </c>
      <c r="E60" s="441" t="s">
        <v>474</v>
      </c>
      <c r="F60" s="441"/>
      <c r="G60" s="202">
        <f>$C$8*G59/C61/100</f>
        <v>67528125</v>
      </c>
      <c r="I60" s="201" t="s">
        <v>475</v>
      </c>
      <c r="J60" s="208">
        <f>1/(1+0.5*(I52+I62+2/3*I52*I62)/(1+(I52+I62)/6))</f>
        <v>0.44444444444444442</v>
      </c>
      <c r="L60" s="201" t="s">
        <v>471</v>
      </c>
      <c r="M60" s="208">
        <f>G46*J60</f>
        <v>43.963623046874993</v>
      </c>
      <c r="O60" s="203" t="s">
        <v>426</v>
      </c>
      <c r="P60" s="205">
        <f t="shared" si="6"/>
        <v>70</v>
      </c>
      <c r="R60" s="441" t="s">
        <v>474</v>
      </c>
      <c r="S60" s="441"/>
      <c r="T60" s="202">
        <f>$C$8*T59/P61/100</f>
        <v>67528125</v>
      </c>
      <c r="V60" s="201" t="s">
        <v>475</v>
      </c>
      <c r="W60" s="208">
        <f>1/(1+0.5*(V52+V62+2/3*V52*V62)/(1+(V52+V62)/6))</f>
        <v>0.81327800829875518</v>
      </c>
      <c r="Y60" s="201" t="s">
        <v>471</v>
      </c>
      <c r="Z60" s="208">
        <f>T46*W60</f>
        <v>14.776155463887445</v>
      </c>
    </row>
    <row r="61" spans="2:26" x14ac:dyDescent="0.2">
      <c r="B61" s="203" t="s">
        <v>467</v>
      </c>
      <c r="C61" s="202">
        <v>4</v>
      </c>
      <c r="O61" s="203" t="s">
        <v>467</v>
      </c>
      <c r="P61" s="202">
        <v>4</v>
      </c>
    </row>
    <row r="62" spans="2:26" x14ac:dyDescent="0.2">
      <c r="H62" s="201" t="s">
        <v>476</v>
      </c>
      <c r="I62" s="208">
        <f>G45/(G60+G65)*2</f>
        <v>1.25</v>
      </c>
      <c r="U62" s="201" t="s">
        <v>476</v>
      </c>
      <c r="V62" s="208">
        <f>T45/(T60+T65)*2</f>
        <v>0.22959183673469388</v>
      </c>
    </row>
    <row r="63" spans="2:26" x14ac:dyDescent="0.2">
      <c r="B63" s="438" t="s">
        <v>477</v>
      </c>
      <c r="C63" s="438"/>
      <c r="O63" s="438" t="s">
        <v>477</v>
      </c>
      <c r="P63" s="438"/>
    </row>
    <row r="64" spans="2:26" ht="15" customHeight="1" x14ac:dyDescent="0.2">
      <c r="B64" s="203" t="s">
        <v>425</v>
      </c>
      <c r="C64" s="202">
        <f t="shared" ref="C64:C65" si="7">C31</f>
        <v>30</v>
      </c>
      <c r="E64" s="441" t="s">
        <v>473</v>
      </c>
      <c r="F64" s="441"/>
      <c r="G64" s="202">
        <f>C64*C65^3/12</f>
        <v>857500</v>
      </c>
      <c r="O64" s="203" t="s">
        <v>425</v>
      </c>
      <c r="P64" s="205">
        <f t="shared" ref="P64:P65" si="8">P54</f>
        <v>30</v>
      </c>
      <c r="R64" s="441" t="s">
        <v>473</v>
      </c>
      <c r="S64" s="441"/>
      <c r="T64" s="202">
        <f>P64*P65^3/12</f>
        <v>857500</v>
      </c>
    </row>
    <row r="65" spans="2:20" ht="15" customHeight="1" x14ac:dyDescent="0.2">
      <c r="B65" s="203" t="s">
        <v>426</v>
      </c>
      <c r="C65" s="202">
        <f t="shared" si="7"/>
        <v>70</v>
      </c>
      <c r="E65" s="441" t="s">
        <v>474</v>
      </c>
      <c r="F65" s="441"/>
      <c r="G65" s="202">
        <f>$C$8*G64/C66/100</f>
        <v>67528125</v>
      </c>
      <c r="O65" s="203" t="s">
        <v>426</v>
      </c>
      <c r="P65" s="205">
        <f t="shared" si="8"/>
        <v>70</v>
      </c>
      <c r="R65" s="441" t="s">
        <v>474</v>
      </c>
      <c r="S65" s="441"/>
      <c r="T65" s="202">
        <f>$C$8*T64/P66/100</f>
        <v>67528125</v>
      </c>
    </row>
    <row r="66" spans="2:20" x14ac:dyDescent="0.2">
      <c r="B66" s="203" t="s">
        <v>467</v>
      </c>
      <c r="C66" s="202">
        <v>4</v>
      </c>
      <c r="O66" s="203" t="s">
        <v>467</v>
      </c>
      <c r="P66" s="202">
        <f>P61</f>
        <v>4</v>
      </c>
    </row>
    <row r="68" spans="2:20" ht="15" customHeight="1" x14ac:dyDescent="0.2"/>
    <row r="69" spans="2:20" ht="15" customHeight="1" x14ac:dyDescent="0.2"/>
  </sheetData>
  <mergeCells count="71">
    <mergeCell ref="E64:F64"/>
    <mergeCell ref="R64:S64"/>
    <mergeCell ref="E65:F65"/>
    <mergeCell ref="R65:S65"/>
    <mergeCell ref="E59:F59"/>
    <mergeCell ref="R59:S59"/>
    <mergeCell ref="E60:F60"/>
    <mergeCell ref="R60:S60"/>
    <mergeCell ref="B63:C63"/>
    <mergeCell ref="O63:P63"/>
    <mergeCell ref="E54:F54"/>
    <mergeCell ref="R54:S54"/>
    <mergeCell ref="E55:F55"/>
    <mergeCell ref="R55:S55"/>
    <mergeCell ref="B58:C58"/>
    <mergeCell ref="O58:P58"/>
    <mergeCell ref="E49:F49"/>
    <mergeCell ref="R49:S49"/>
    <mergeCell ref="E50:F50"/>
    <mergeCell ref="R50:S50"/>
    <mergeCell ref="B53:C53"/>
    <mergeCell ref="O53:P53"/>
    <mergeCell ref="E45:F45"/>
    <mergeCell ref="R45:S45"/>
    <mergeCell ref="E46:F46"/>
    <mergeCell ref="R46:S46"/>
    <mergeCell ref="B48:C48"/>
    <mergeCell ref="O48:P48"/>
    <mergeCell ref="B38:H39"/>
    <mergeCell ref="O38:U39"/>
    <mergeCell ref="B43:C43"/>
    <mergeCell ref="O43:P43"/>
    <mergeCell ref="E44:F44"/>
    <mergeCell ref="R44:S44"/>
    <mergeCell ref="E31:F31"/>
    <mergeCell ref="R31:S31"/>
    <mergeCell ref="E32:F32"/>
    <mergeCell ref="R32:S32"/>
    <mergeCell ref="H34:K35"/>
    <mergeCell ref="L34:L35"/>
    <mergeCell ref="E26:F26"/>
    <mergeCell ref="R26:S26"/>
    <mergeCell ref="E27:F27"/>
    <mergeCell ref="R27:S27"/>
    <mergeCell ref="B30:C30"/>
    <mergeCell ref="O30:P30"/>
    <mergeCell ref="E21:F21"/>
    <mergeCell ref="R21:S21"/>
    <mergeCell ref="E22:F22"/>
    <mergeCell ref="R22:S22"/>
    <mergeCell ref="B25:C25"/>
    <mergeCell ref="O25:P25"/>
    <mergeCell ref="E16:F16"/>
    <mergeCell ref="R16:S16"/>
    <mergeCell ref="E17:F17"/>
    <mergeCell ref="R17:S17"/>
    <mergeCell ref="B20:C20"/>
    <mergeCell ref="O20:P20"/>
    <mergeCell ref="E12:F12"/>
    <mergeCell ref="R12:S12"/>
    <mergeCell ref="E13:F13"/>
    <mergeCell ref="R13:S13"/>
    <mergeCell ref="B15:C15"/>
    <mergeCell ref="O15:P15"/>
    <mergeCell ref="E11:F11"/>
    <mergeCell ref="R11:S11"/>
    <mergeCell ref="B3:Z4"/>
    <mergeCell ref="B5:H6"/>
    <mergeCell ref="O5:U6"/>
    <mergeCell ref="B10:C10"/>
    <mergeCell ref="O10:P10"/>
  </mergeCells>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AB343"/>
  <sheetViews>
    <sheetView topLeftCell="I1" workbookViewId="0">
      <selection activeCell="U8" sqref="U8"/>
    </sheetView>
  </sheetViews>
  <sheetFormatPr defaultRowHeight="12.75" x14ac:dyDescent="0.2"/>
  <cols>
    <col min="1" max="10" width="9.140625" style="198"/>
    <col min="11" max="11" width="11.42578125" style="198" customWidth="1"/>
    <col min="12" max="21" width="9.140625" style="198"/>
    <col min="22" max="22" width="10.140625" style="198" customWidth="1"/>
    <col min="23" max="23" width="10" style="198" customWidth="1"/>
    <col min="24" max="24" width="10.140625" style="198" customWidth="1"/>
    <col min="25" max="31" width="9.140625" style="198"/>
    <col min="32" max="32" width="10.7109375" style="198" customWidth="1"/>
    <col min="33" max="33" width="9.140625" style="198"/>
    <col min="34" max="34" width="9.140625" style="198" customWidth="1"/>
    <col min="35" max="287" width="9.140625" style="198"/>
    <col min="288" max="288" width="10.7109375" style="198" customWidth="1"/>
    <col min="289" max="543" width="9.140625" style="198"/>
    <col min="544" max="544" width="10.7109375" style="198" customWidth="1"/>
    <col min="545" max="799" width="9.140625" style="198"/>
    <col min="800" max="800" width="10.7109375" style="198" customWidth="1"/>
    <col min="801" max="1055" width="9.140625" style="198"/>
    <col min="1056" max="1056" width="10.7109375" style="198" customWidth="1"/>
    <col min="1057" max="1311" width="9.140625" style="198"/>
    <col min="1312" max="1312" width="10.7109375" style="198" customWidth="1"/>
    <col min="1313" max="1567" width="9.140625" style="198"/>
    <col min="1568" max="1568" width="10.7109375" style="198" customWidth="1"/>
    <col min="1569" max="1823" width="9.140625" style="198"/>
    <col min="1824" max="1824" width="10.7109375" style="198" customWidth="1"/>
    <col min="1825" max="2079" width="9.140625" style="198"/>
    <col min="2080" max="2080" width="10.7109375" style="198" customWidth="1"/>
    <col min="2081" max="2335" width="9.140625" style="198"/>
    <col min="2336" max="2336" width="10.7109375" style="198" customWidth="1"/>
    <col min="2337" max="2591" width="9.140625" style="198"/>
    <col min="2592" max="2592" width="10.7109375" style="198" customWidth="1"/>
    <col min="2593" max="2847" width="9.140625" style="198"/>
    <col min="2848" max="2848" width="10.7109375" style="198" customWidth="1"/>
    <col min="2849" max="3103" width="9.140625" style="198"/>
    <col min="3104" max="3104" width="10.7109375" style="198" customWidth="1"/>
    <col min="3105" max="3359" width="9.140625" style="198"/>
    <col min="3360" max="3360" width="10.7109375" style="198" customWidth="1"/>
    <col min="3361" max="3615" width="9.140625" style="198"/>
    <col min="3616" max="3616" width="10.7109375" style="198" customWidth="1"/>
    <col min="3617" max="3871" width="9.140625" style="198"/>
    <col min="3872" max="3872" width="10.7109375" style="198" customWidth="1"/>
    <col min="3873" max="4127" width="9.140625" style="198"/>
    <col min="4128" max="4128" width="10.7109375" style="198" customWidth="1"/>
    <col min="4129" max="4383" width="9.140625" style="198"/>
    <col min="4384" max="4384" width="10.7109375" style="198" customWidth="1"/>
    <col min="4385" max="4639" width="9.140625" style="198"/>
    <col min="4640" max="4640" width="10.7109375" style="198" customWidth="1"/>
    <col min="4641" max="4895" width="9.140625" style="198"/>
    <col min="4896" max="4896" width="10.7109375" style="198" customWidth="1"/>
    <col min="4897" max="5151" width="9.140625" style="198"/>
    <col min="5152" max="5152" width="10.7109375" style="198" customWidth="1"/>
    <col min="5153" max="5407" width="9.140625" style="198"/>
    <col min="5408" max="5408" width="10.7109375" style="198" customWidth="1"/>
    <col min="5409" max="5663" width="9.140625" style="198"/>
    <col min="5664" max="5664" width="10.7109375" style="198" customWidth="1"/>
    <col min="5665" max="5919" width="9.140625" style="198"/>
    <col min="5920" max="5920" width="10.7109375" style="198" customWidth="1"/>
    <col min="5921" max="6175" width="9.140625" style="198"/>
    <col min="6176" max="6176" width="10.7109375" style="198" customWidth="1"/>
    <col min="6177" max="6431" width="9.140625" style="198"/>
    <col min="6432" max="6432" width="10.7109375" style="198" customWidth="1"/>
    <col min="6433" max="6687" width="9.140625" style="198"/>
    <col min="6688" max="6688" width="10.7109375" style="198" customWidth="1"/>
    <col min="6689" max="6943" width="9.140625" style="198"/>
    <col min="6944" max="6944" width="10.7109375" style="198" customWidth="1"/>
    <col min="6945" max="7199" width="9.140625" style="198"/>
    <col min="7200" max="7200" width="10.7109375" style="198" customWidth="1"/>
    <col min="7201" max="7455" width="9.140625" style="198"/>
    <col min="7456" max="7456" width="10.7109375" style="198" customWidth="1"/>
    <col min="7457" max="7711" width="9.140625" style="198"/>
    <col min="7712" max="7712" width="10.7109375" style="198" customWidth="1"/>
    <col min="7713" max="7967" width="9.140625" style="198"/>
    <col min="7968" max="7968" width="10.7109375" style="198" customWidth="1"/>
    <col min="7969" max="8223" width="9.140625" style="198"/>
    <col min="8224" max="8224" width="10.7109375" style="198" customWidth="1"/>
    <col min="8225" max="8479" width="9.140625" style="198"/>
    <col min="8480" max="8480" width="10.7109375" style="198" customWidth="1"/>
    <col min="8481" max="8735" width="9.140625" style="198"/>
    <col min="8736" max="8736" width="10.7109375" style="198" customWidth="1"/>
    <col min="8737" max="8991" width="9.140625" style="198"/>
    <col min="8992" max="8992" width="10.7109375" style="198" customWidth="1"/>
    <col min="8993" max="9247" width="9.140625" style="198"/>
    <col min="9248" max="9248" width="10.7109375" style="198" customWidth="1"/>
    <col min="9249" max="9503" width="9.140625" style="198"/>
    <col min="9504" max="9504" width="10.7109375" style="198" customWidth="1"/>
    <col min="9505" max="9759" width="9.140625" style="198"/>
    <col min="9760" max="9760" width="10.7109375" style="198" customWidth="1"/>
    <col min="9761" max="10015" width="9.140625" style="198"/>
    <col min="10016" max="10016" width="10.7109375" style="198" customWidth="1"/>
    <col min="10017" max="10271" width="9.140625" style="198"/>
    <col min="10272" max="10272" width="10.7109375" style="198" customWidth="1"/>
    <col min="10273" max="10527" width="9.140625" style="198"/>
    <col min="10528" max="10528" width="10.7109375" style="198" customWidth="1"/>
    <col min="10529" max="10783" width="9.140625" style="198"/>
    <col min="10784" max="10784" width="10.7109375" style="198" customWidth="1"/>
    <col min="10785" max="11039" width="9.140625" style="198"/>
    <col min="11040" max="11040" width="10.7109375" style="198" customWidth="1"/>
    <col min="11041" max="11295" width="9.140625" style="198"/>
    <col min="11296" max="11296" width="10.7109375" style="198" customWidth="1"/>
    <col min="11297" max="11551" width="9.140625" style="198"/>
    <col min="11552" max="11552" width="10.7109375" style="198" customWidth="1"/>
    <col min="11553" max="11807" width="9.140625" style="198"/>
    <col min="11808" max="11808" width="10.7109375" style="198" customWidth="1"/>
    <col min="11809" max="12063" width="9.140625" style="198"/>
    <col min="12064" max="12064" width="10.7109375" style="198" customWidth="1"/>
    <col min="12065" max="12319" width="9.140625" style="198"/>
    <col min="12320" max="12320" width="10.7109375" style="198" customWidth="1"/>
    <col min="12321" max="12575" width="9.140625" style="198"/>
    <col min="12576" max="12576" width="10.7109375" style="198" customWidth="1"/>
    <col min="12577" max="12831" width="9.140625" style="198"/>
    <col min="12832" max="12832" width="10.7109375" style="198" customWidth="1"/>
    <col min="12833" max="13087" width="9.140625" style="198"/>
    <col min="13088" max="13088" width="10.7109375" style="198" customWidth="1"/>
    <col min="13089" max="13343" width="9.140625" style="198"/>
    <col min="13344" max="13344" width="10.7109375" style="198" customWidth="1"/>
    <col min="13345" max="13599" width="9.140625" style="198"/>
    <col min="13600" max="13600" width="10.7109375" style="198" customWidth="1"/>
    <col min="13601" max="13855" width="9.140625" style="198"/>
    <col min="13856" max="13856" width="10.7109375" style="198" customWidth="1"/>
    <col min="13857" max="14111" width="9.140625" style="198"/>
    <col min="14112" max="14112" width="10.7109375" style="198" customWidth="1"/>
    <col min="14113" max="14367" width="9.140625" style="198"/>
    <col min="14368" max="14368" width="10.7109375" style="198" customWidth="1"/>
    <col min="14369" max="14623" width="9.140625" style="198"/>
    <col min="14624" max="14624" width="10.7109375" style="198" customWidth="1"/>
    <col min="14625" max="14879" width="9.140625" style="198"/>
    <col min="14880" max="14880" width="10.7109375" style="198" customWidth="1"/>
    <col min="14881" max="15135" width="9.140625" style="198"/>
    <col min="15136" max="15136" width="10.7109375" style="198" customWidth="1"/>
    <col min="15137" max="15391" width="9.140625" style="198"/>
    <col min="15392" max="15392" width="10.7109375" style="198" customWidth="1"/>
    <col min="15393" max="15647" width="9.140625" style="198"/>
    <col min="15648" max="15648" width="10.7109375" style="198" customWidth="1"/>
    <col min="15649" max="15903" width="9.140625" style="198"/>
    <col min="15904" max="15904" width="10.7109375" style="198" customWidth="1"/>
    <col min="15905" max="16159" width="9.140625" style="198"/>
    <col min="16160" max="16160" width="10.7109375" style="198" customWidth="1"/>
    <col min="16161" max="16384" width="9.140625" style="198"/>
  </cols>
  <sheetData>
    <row r="3" spans="2:28" ht="12.75" customHeight="1" x14ac:dyDescent="0.2">
      <c r="B3" s="454" t="s">
        <v>484</v>
      </c>
      <c r="C3" s="455"/>
      <c r="D3" s="455"/>
      <c r="E3" s="455"/>
      <c r="F3" s="455"/>
      <c r="G3" s="455"/>
      <c r="H3" s="455"/>
      <c r="I3" s="455"/>
      <c r="J3" s="455"/>
      <c r="K3" s="455"/>
      <c r="L3" s="455"/>
      <c r="M3" s="455"/>
      <c r="N3" s="455"/>
      <c r="O3" s="455"/>
      <c r="P3" s="455"/>
      <c r="Q3" s="455"/>
      <c r="R3" s="456"/>
    </row>
    <row r="4" spans="2:28" ht="12.75" customHeight="1" x14ac:dyDescent="0.2">
      <c r="B4" s="457"/>
      <c r="C4" s="458"/>
      <c r="D4" s="458"/>
      <c r="E4" s="458"/>
      <c r="F4" s="458"/>
      <c r="G4" s="458"/>
      <c r="H4" s="458"/>
      <c r="I4" s="458"/>
      <c r="J4" s="458"/>
      <c r="K4" s="458"/>
      <c r="L4" s="458"/>
      <c r="M4" s="458"/>
      <c r="N4" s="458"/>
      <c r="O4" s="458"/>
      <c r="P4" s="458"/>
      <c r="Q4" s="458"/>
      <c r="R4" s="459"/>
    </row>
    <row r="5" spans="2:28" ht="15.75" customHeight="1" x14ac:dyDescent="0.2">
      <c r="H5" s="446" t="s">
        <v>485</v>
      </c>
      <c r="I5" s="446"/>
      <c r="J5" s="446"/>
      <c r="K5" s="446"/>
      <c r="L5" s="460">
        <f>I35*F11+I68*F44+R35*O11+R68*O44</f>
        <v>360.7533950100231</v>
      </c>
      <c r="R5" s="199"/>
      <c r="T5" s="461" t="s">
        <v>422</v>
      </c>
      <c r="U5" s="462"/>
      <c r="V5" s="462"/>
      <c r="W5" s="462"/>
      <c r="X5" s="462"/>
      <c r="Y5" s="462"/>
      <c r="Z5" s="462"/>
      <c r="AA5" s="462"/>
      <c r="AB5" s="463"/>
    </row>
    <row r="6" spans="2:28" ht="12.75" customHeight="1" x14ac:dyDescent="0.2">
      <c r="H6" s="446"/>
      <c r="I6" s="446"/>
      <c r="J6" s="446"/>
      <c r="K6" s="446"/>
      <c r="L6" s="460"/>
      <c r="N6" s="212">
        <f>L5/I68</f>
        <v>10.886092818760247</v>
      </c>
      <c r="T6" s="464"/>
      <c r="U6" s="465"/>
      <c r="V6" s="465"/>
      <c r="W6" s="465"/>
      <c r="X6" s="465"/>
      <c r="Y6" s="465"/>
      <c r="Z6" s="465"/>
      <c r="AA6" s="465"/>
      <c r="AB6" s="466"/>
    </row>
    <row r="7" spans="2:28" ht="12.75" customHeight="1" x14ac:dyDescent="0.2">
      <c r="B7" s="213"/>
      <c r="C7" s="213"/>
      <c r="D7" s="213"/>
      <c r="E7" s="213"/>
      <c r="F7" s="213"/>
      <c r="G7" s="213"/>
      <c r="H7" s="213"/>
      <c r="K7" s="213"/>
      <c r="L7" s="213"/>
      <c r="M7" s="213"/>
      <c r="N7" s="213"/>
      <c r="O7" s="213"/>
      <c r="P7" s="213"/>
      <c r="Q7" s="213"/>
      <c r="T7" s="166" t="s">
        <v>57</v>
      </c>
      <c r="U7" s="166" t="s">
        <v>175</v>
      </c>
      <c r="V7" s="166" t="s">
        <v>176</v>
      </c>
      <c r="W7" s="166" t="s">
        <v>433</v>
      </c>
      <c r="X7" s="166" t="s">
        <v>434</v>
      </c>
      <c r="Y7" s="166" t="s">
        <v>435</v>
      </c>
      <c r="Z7" s="166" t="s">
        <v>436</v>
      </c>
      <c r="AA7" s="166" t="s">
        <v>437</v>
      </c>
      <c r="AB7" s="166" t="s">
        <v>438</v>
      </c>
    </row>
    <row r="8" spans="2:28" ht="12.75" customHeight="1" x14ac:dyDescent="0.25">
      <c r="B8" s="437" t="s">
        <v>454</v>
      </c>
      <c r="C8" s="437"/>
      <c r="D8" s="437"/>
      <c r="E8" s="437"/>
      <c r="F8" s="437"/>
      <c r="G8" s="437"/>
      <c r="H8" s="437"/>
      <c r="I8" s="199"/>
      <c r="J8" s="199"/>
      <c r="K8" s="437" t="s">
        <v>455</v>
      </c>
      <c r="L8" s="437"/>
      <c r="M8" s="437"/>
      <c r="N8" s="437"/>
      <c r="O8" s="437"/>
      <c r="P8" s="437"/>
      <c r="Q8" s="437"/>
      <c r="T8" s="166">
        <v>6</v>
      </c>
      <c r="U8" s="187">
        <f>'Forze Orizzontali CD"A"'!U4</f>
        <v>389.81112450667104</v>
      </c>
      <c r="V8" s="3">
        <f>U8</f>
        <v>389.81112450667104</v>
      </c>
      <c r="W8" s="187">
        <f>L5</f>
        <v>360.7533950100231</v>
      </c>
      <c r="X8" s="187">
        <f>V8/W8</f>
        <v>1.0805473486835533</v>
      </c>
      <c r="Y8" s="197">
        <f t="shared" ref="Y8:Y11" si="0">X8+Y9</f>
        <v>15.442324196799905</v>
      </c>
      <c r="Z8" s="187">
        <f>'Rigidezza Globale'!R10</f>
        <v>294.31766920028633</v>
      </c>
      <c r="AA8" s="187">
        <f>U8*Y8</f>
        <v>6019.5897601511469</v>
      </c>
      <c r="AB8" s="187">
        <f>Z8*Y8^2</f>
        <v>70184.573825607324</v>
      </c>
    </row>
    <row r="9" spans="2:28" ht="12.75" customHeight="1" x14ac:dyDescent="0.25">
      <c r="B9" s="437"/>
      <c r="C9" s="437"/>
      <c r="D9" s="437"/>
      <c r="E9" s="437"/>
      <c r="F9" s="437"/>
      <c r="G9" s="437"/>
      <c r="H9" s="437"/>
      <c r="K9" s="437"/>
      <c r="L9" s="437"/>
      <c r="M9" s="437"/>
      <c r="N9" s="437"/>
      <c r="O9" s="437"/>
      <c r="P9" s="437"/>
      <c r="Q9" s="437"/>
      <c r="T9" s="166">
        <v>5</v>
      </c>
      <c r="U9" s="187">
        <f>'Forze Orizzontali CD"A"'!U5</f>
        <v>357.11072975834719</v>
      </c>
      <c r="V9" s="3">
        <f>V8+U9</f>
        <v>746.92185426501828</v>
      </c>
      <c r="W9" s="187">
        <f>W8</f>
        <v>360.7533950100231</v>
      </c>
      <c r="X9" s="187">
        <f t="shared" ref="X9:X13" si="1">V9/W9</f>
        <v>2.0704499655346722</v>
      </c>
      <c r="Y9" s="197">
        <f t="shared" si="0"/>
        <v>14.361776848116351</v>
      </c>
      <c r="Z9" s="187">
        <f>'Rigidezza Globale'!R11</f>
        <v>325.67795343928452</v>
      </c>
      <c r="AA9" s="187">
        <f t="shared" ref="AA9:AA13" si="2">U9*Y9</f>
        <v>5128.7446108573658</v>
      </c>
      <c r="AB9" s="187">
        <f t="shared" ref="AB9:AB13" si="3">Z9*Y9^2</f>
        <v>67174.541232773205</v>
      </c>
    </row>
    <row r="10" spans="2:28" ht="12.75" customHeight="1" x14ac:dyDescent="0.25">
      <c r="T10" s="166">
        <v>4</v>
      </c>
      <c r="U10" s="187">
        <f>'Forze Orizzontali CD"A"'!U6</f>
        <v>287.85289125975868</v>
      </c>
      <c r="V10" s="3">
        <f>V9+U10</f>
        <v>1034.774745524777</v>
      </c>
      <c r="W10" s="187">
        <f>L74</f>
        <v>446.07226695928603</v>
      </c>
      <c r="X10" s="187">
        <f t="shared" si="1"/>
        <v>2.3197468710136673</v>
      </c>
      <c r="Y10" s="197">
        <f t="shared" si="0"/>
        <v>12.291326882581679</v>
      </c>
      <c r="Z10" s="187">
        <f>'Rigidezza Globale'!R12</f>
        <v>325.67795343928452</v>
      </c>
      <c r="AA10" s="187">
        <f t="shared" si="2"/>
        <v>3538.0939805699327</v>
      </c>
      <c r="AB10" s="187">
        <f t="shared" si="3"/>
        <v>49202.355853274756</v>
      </c>
    </row>
    <row r="11" spans="2:28" ht="15" x14ac:dyDescent="0.25">
      <c r="B11" s="201" t="s">
        <v>458</v>
      </c>
      <c r="C11" s="202">
        <v>31500</v>
      </c>
      <c r="E11" s="200" t="s">
        <v>457</v>
      </c>
      <c r="F11" s="200">
        <v>2</v>
      </c>
      <c r="H11" s="214">
        <f>I25/$I$68</f>
        <v>0.60252298103808399</v>
      </c>
      <c r="K11" s="201" t="s">
        <v>458</v>
      </c>
      <c r="L11" s="202">
        <v>31500</v>
      </c>
      <c r="N11" s="200" t="s">
        <v>457</v>
      </c>
      <c r="O11" s="200">
        <v>4</v>
      </c>
      <c r="Q11" s="214">
        <f>R25/$I$68</f>
        <v>0.31759774782112099</v>
      </c>
      <c r="T11" s="166">
        <v>3</v>
      </c>
      <c r="U11" s="187">
        <f>'Forze Orizzontali CD"A"'!U7</f>
        <v>224.24767294265254</v>
      </c>
      <c r="V11" s="3">
        <f>V10+U11</f>
        <v>1259.0224184674296</v>
      </c>
      <c r="W11" s="187">
        <f>L142</f>
        <v>407.07735330689746</v>
      </c>
      <c r="X11" s="187">
        <f t="shared" si="1"/>
        <v>3.0928333601457974</v>
      </c>
      <c r="Y11" s="197">
        <f t="shared" si="0"/>
        <v>9.9715800115680118</v>
      </c>
      <c r="Z11" s="187">
        <f>'Rigidezza Globale'!R13</f>
        <v>334.09961600218861</v>
      </c>
      <c r="AA11" s="187">
        <f t="shared" si="2"/>
        <v>2236.1036131555948</v>
      </c>
      <c r="AB11" s="187">
        <f t="shared" si="3"/>
        <v>33220.32930661799</v>
      </c>
    </row>
    <row r="12" spans="2:28" ht="15" customHeight="1" x14ac:dyDescent="0.25">
      <c r="T12" s="166">
        <v>2</v>
      </c>
      <c r="U12" s="187">
        <f>'Forze Orizzontali CD"A"'!U8</f>
        <v>153.19890527765372</v>
      </c>
      <c r="V12" s="3">
        <f>V11+U12</f>
        <v>1412.2213237450833</v>
      </c>
      <c r="W12" s="187">
        <f>W11</f>
        <v>407.07735330689746</v>
      </c>
      <c r="X12" s="187">
        <f t="shared" si="1"/>
        <v>3.4691719209454601</v>
      </c>
      <c r="Y12" s="197">
        <f>X12+Y13</f>
        <v>6.8787466514222135</v>
      </c>
      <c r="Z12" s="187">
        <f>'Rigidezza Globale'!R14</f>
        <v>334.09961600218861</v>
      </c>
      <c r="AA12" s="187">
        <f t="shared" si="2"/>
        <v>1053.8164566802095</v>
      </c>
      <c r="AB12" s="187">
        <f t="shared" si="3"/>
        <v>15808.643481012368</v>
      </c>
    </row>
    <row r="13" spans="2:28" ht="15" x14ac:dyDescent="0.25">
      <c r="B13" s="438" t="s">
        <v>439</v>
      </c>
      <c r="C13" s="438"/>
      <c r="K13" s="438" t="s">
        <v>439</v>
      </c>
      <c r="L13" s="438"/>
      <c r="T13" s="166" t="s">
        <v>188</v>
      </c>
      <c r="U13" s="187">
        <f>'Forze Orizzontali CD"A"'!U9</f>
        <v>82.150137612654888</v>
      </c>
      <c r="V13" s="3">
        <f>V12+U13</f>
        <v>1494.3714613577381</v>
      </c>
      <c r="W13" s="187">
        <f>L210</f>
        <v>438.28675992937787</v>
      </c>
      <c r="X13" s="187">
        <f t="shared" si="1"/>
        <v>3.4095747304767534</v>
      </c>
      <c r="Y13" s="197">
        <f>X13</f>
        <v>3.4095747304767534</v>
      </c>
      <c r="Z13" s="187">
        <f>'Rigidezza Globale'!R15</f>
        <v>334.09961600218861</v>
      </c>
      <c r="AA13" s="187">
        <f t="shared" si="2"/>
        <v>280.09703330929597</v>
      </c>
      <c r="AB13" s="187">
        <f t="shared" si="3"/>
        <v>3883.9748033966534</v>
      </c>
    </row>
    <row r="14" spans="2:28" ht="15" customHeight="1" x14ac:dyDescent="0.25">
      <c r="B14" s="203" t="s">
        <v>425</v>
      </c>
      <c r="C14" s="204">
        <v>30</v>
      </c>
      <c r="E14" s="441" t="s">
        <v>459</v>
      </c>
      <c r="F14" s="441"/>
      <c r="G14" s="202">
        <f>C14*C15^3/12</f>
        <v>857500</v>
      </c>
      <c r="K14" s="203" t="s">
        <v>425</v>
      </c>
      <c r="L14" s="205">
        <v>70</v>
      </c>
      <c r="N14" s="441" t="s">
        <v>459</v>
      </c>
      <c r="O14" s="441"/>
      <c r="P14" s="202">
        <f>L14*L15^3/12</f>
        <v>157500</v>
      </c>
      <c r="T14" s="166" t="s">
        <v>189</v>
      </c>
      <c r="U14" s="188"/>
      <c r="V14" s="188"/>
      <c r="W14" s="189"/>
      <c r="X14" s="190"/>
      <c r="Y14" s="188"/>
      <c r="Z14" s="188"/>
      <c r="AA14" s="188"/>
      <c r="AB14" s="188"/>
    </row>
    <row r="15" spans="2:28" ht="15" customHeight="1" x14ac:dyDescent="0.25">
      <c r="B15" s="203" t="s">
        <v>426</v>
      </c>
      <c r="C15" s="204">
        <v>70</v>
      </c>
      <c r="E15" s="441" t="s">
        <v>460</v>
      </c>
      <c r="F15" s="441"/>
      <c r="G15" s="202">
        <f>$C$11*G14/C16/100</f>
        <v>84410156.25</v>
      </c>
      <c r="K15" s="203" t="s">
        <v>426</v>
      </c>
      <c r="L15" s="205">
        <v>30</v>
      </c>
      <c r="N15" s="441" t="s">
        <v>460</v>
      </c>
      <c r="O15" s="441"/>
      <c r="P15" s="202">
        <f>$C$11*P14/L16/100</f>
        <v>15503906.25</v>
      </c>
      <c r="W15"/>
      <c r="X15"/>
      <c r="Y15"/>
      <c r="Z15" s="1" t="s">
        <v>444</v>
      </c>
      <c r="AA15" s="112">
        <f>SUM(AA8:AA13)</f>
        <v>18256.445454723544</v>
      </c>
      <c r="AB15" s="112">
        <f>SUM(AB8:AB13)</f>
        <v>239474.4185026823</v>
      </c>
    </row>
    <row r="16" spans="2:28" ht="15" customHeight="1" x14ac:dyDescent="0.25">
      <c r="B16" s="203" t="s">
        <v>462</v>
      </c>
      <c r="C16" s="202">
        <v>3.2</v>
      </c>
      <c r="E16" s="441" t="s">
        <v>463</v>
      </c>
      <c r="F16" s="441"/>
      <c r="G16" s="206">
        <f>12*G15/C16^2/1000000</f>
        <v>98.918151855468736</v>
      </c>
      <c r="K16" s="203" t="s">
        <v>462</v>
      </c>
      <c r="L16" s="202">
        <v>3.2</v>
      </c>
      <c r="N16" s="441" t="s">
        <v>463</v>
      </c>
      <c r="O16" s="441"/>
      <c r="P16" s="206">
        <f>12*P15/L16^2/1000000</f>
        <v>18.168640136718746</v>
      </c>
      <c r="W16"/>
      <c r="X16"/>
      <c r="Y16"/>
      <c r="Z16"/>
      <c r="AA16" s="172" t="s">
        <v>445</v>
      </c>
      <c r="AB16" s="192">
        <f>2*PI()*(AB15/AA15/1000)^0.5</f>
        <v>0.71961684366524525</v>
      </c>
    </row>
    <row r="18" spans="2:25" x14ac:dyDescent="0.2">
      <c r="B18" s="438" t="s">
        <v>464</v>
      </c>
      <c r="C18" s="438"/>
      <c r="K18" s="438" t="s">
        <v>464</v>
      </c>
      <c r="L18" s="438"/>
    </row>
    <row r="19" spans="2:25" ht="15" customHeight="1" x14ac:dyDescent="0.2">
      <c r="B19" s="203" t="s">
        <v>425</v>
      </c>
      <c r="C19" s="205">
        <v>30</v>
      </c>
      <c r="E19" s="441" t="s">
        <v>465</v>
      </c>
      <c r="F19" s="441"/>
      <c r="G19" s="202">
        <f>C19*C20^3/12</f>
        <v>540000</v>
      </c>
      <c r="K19" s="203" t="s">
        <v>425</v>
      </c>
      <c r="L19" s="205">
        <f>C19</f>
        <v>30</v>
      </c>
      <c r="N19" s="441" t="s">
        <v>465</v>
      </c>
      <c r="O19" s="441"/>
      <c r="P19" s="202">
        <f>L19*L20^3/12</f>
        <v>540000</v>
      </c>
      <c r="T19" s="467" t="s">
        <v>422</v>
      </c>
      <c r="U19" s="468"/>
      <c r="W19" s="215"/>
      <c r="X19" s="216" t="s">
        <v>486</v>
      </c>
      <c r="Y19" s="216" t="s">
        <v>487</v>
      </c>
    </row>
    <row r="20" spans="2:25" ht="14.25" customHeight="1" x14ac:dyDescent="0.2">
      <c r="B20" s="203" t="s">
        <v>426</v>
      </c>
      <c r="C20" s="205">
        <v>60</v>
      </c>
      <c r="E20" s="441" t="s">
        <v>466</v>
      </c>
      <c r="F20" s="441"/>
      <c r="G20" s="202">
        <f>$C$11*G19/C21/100</f>
        <v>170100</v>
      </c>
      <c r="K20" s="203" t="s">
        <v>426</v>
      </c>
      <c r="L20" s="205">
        <f>C20</f>
        <v>60</v>
      </c>
      <c r="N20" s="441" t="s">
        <v>466</v>
      </c>
      <c r="O20" s="441"/>
      <c r="P20" s="202">
        <f>$C$11*P19/L21/100</f>
        <v>170100</v>
      </c>
      <c r="T20" s="166" t="s">
        <v>57</v>
      </c>
      <c r="U20" s="166" t="s">
        <v>488</v>
      </c>
      <c r="W20" s="166" t="str">
        <f t="shared" ref="W20:X26" si="4">T20</f>
        <v>Piano</v>
      </c>
      <c r="X20" s="166" t="str">
        <f t="shared" si="4"/>
        <v>N°[Pilequi]</v>
      </c>
      <c r="Y20" s="166" t="str">
        <f>'[1]Approccio 2 per tipologia PIL y'!AC18</f>
        <v>N°[Pilequi]</v>
      </c>
    </row>
    <row r="21" spans="2:25" ht="15" customHeight="1" x14ac:dyDescent="0.2">
      <c r="B21" s="203" t="s">
        <v>467</v>
      </c>
      <c r="C21" s="202">
        <v>1000</v>
      </c>
      <c r="H21" s="201" t="s">
        <v>468</v>
      </c>
      <c r="I21" s="208">
        <f>G15/(G20+G23)*2</f>
        <v>3.9540910432344694</v>
      </c>
      <c r="K21" s="203" t="s">
        <v>467</v>
      </c>
      <c r="L21" s="202">
        <v>1000</v>
      </c>
      <c r="Q21" s="201" t="s">
        <v>468</v>
      </c>
      <c r="R21" s="208">
        <f>P15/(P20+P23)*2</f>
        <v>0.726261620185923</v>
      </c>
      <c r="T21" s="166">
        <v>6</v>
      </c>
      <c r="U21" s="208">
        <f>N$6</f>
        <v>10.886092818760247</v>
      </c>
      <c r="W21" s="166">
        <f t="shared" si="4"/>
        <v>6</v>
      </c>
      <c r="X21" s="208">
        <f>U21</f>
        <v>10.886092818760247</v>
      </c>
      <c r="Y21" s="208">
        <f>'[1]Approccio 2 per tipologia PIL y'!AC19</f>
        <v>8.5606596335332341</v>
      </c>
    </row>
    <row r="22" spans="2:25" ht="15" x14ac:dyDescent="0.2">
      <c r="E22" s="441" t="s">
        <v>465</v>
      </c>
      <c r="F22" s="441"/>
      <c r="G22" s="202">
        <f>C24*C25^3/12</f>
        <v>540000</v>
      </c>
      <c r="N22" s="441" t="s">
        <v>465</v>
      </c>
      <c r="O22" s="441"/>
      <c r="P22" s="202">
        <f>L24*L25^3/12</f>
        <v>540000</v>
      </c>
      <c r="T22" s="166">
        <v>5</v>
      </c>
      <c r="U22" s="208">
        <f>N$6</f>
        <v>10.886092818760247</v>
      </c>
      <c r="W22" s="166">
        <f t="shared" si="4"/>
        <v>5</v>
      </c>
      <c r="X22" s="208">
        <f t="shared" si="4"/>
        <v>10.886092818760247</v>
      </c>
      <c r="Y22" s="208">
        <f>'[1]Approccio 2 per tipologia PIL y'!AC20</f>
        <v>8.5606596335332341</v>
      </c>
    </row>
    <row r="23" spans="2:25" ht="15" x14ac:dyDescent="0.2">
      <c r="B23" s="438" t="s">
        <v>469</v>
      </c>
      <c r="C23" s="438"/>
      <c r="E23" s="441" t="s">
        <v>466</v>
      </c>
      <c r="F23" s="441"/>
      <c r="G23" s="202">
        <f>$C$11*G22/C26/100</f>
        <v>42525000</v>
      </c>
      <c r="K23" s="438" t="s">
        <v>469</v>
      </c>
      <c r="L23" s="438"/>
      <c r="N23" s="441" t="s">
        <v>466</v>
      </c>
      <c r="O23" s="441"/>
      <c r="P23" s="202">
        <f>$C$11*P22/L26/100</f>
        <v>42525000</v>
      </c>
      <c r="T23" s="166">
        <v>4</v>
      </c>
      <c r="U23" s="208">
        <f>N75</f>
        <v>10.146394588172905</v>
      </c>
      <c r="W23" s="166">
        <f t="shared" si="4"/>
        <v>4</v>
      </c>
      <c r="X23" s="208">
        <f t="shared" si="4"/>
        <v>10.146394588172905</v>
      </c>
      <c r="Y23" s="208">
        <f>'[1]Approccio 2 per tipologia PIL y'!AC21</f>
        <v>8.6230112616439438</v>
      </c>
    </row>
    <row r="24" spans="2:25" ht="15" customHeight="1" x14ac:dyDescent="0.2">
      <c r="B24" s="203" t="s">
        <v>425</v>
      </c>
      <c r="C24" s="205">
        <v>30</v>
      </c>
      <c r="H24" s="201" t="s">
        <v>470</v>
      </c>
      <c r="I24" s="208">
        <f>1/(1+0.5*(I21+I31))</f>
        <v>0.20185337557848179</v>
      </c>
      <c r="K24" s="203" t="s">
        <v>425</v>
      </c>
      <c r="L24" s="205">
        <f>C19</f>
        <v>30</v>
      </c>
      <c r="Q24" s="201" t="s">
        <v>470</v>
      </c>
      <c r="R24" s="208">
        <f>1/(1+0.5*(R21+R31))</f>
        <v>0.57928646985287047</v>
      </c>
      <c r="T24" s="166">
        <v>3</v>
      </c>
      <c r="U24" s="208">
        <f>N$143</f>
        <v>10.65133600815258</v>
      </c>
      <c r="W24" s="166">
        <f t="shared" si="4"/>
        <v>3</v>
      </c>
      <c r="X24" s="208">
        <f t="shared" si="4"/>
        <v>10.65133600815258</v>
      </c>
      <c r="Y24" s="208">
        <f>'[1]Approccio 2 per tipologia PIL y'!AC22</f>
        <v>8.669213183540478</v>
      </c>
    </row>
    <row r="25" spans="2:25" ht="15" customHeight="1" x14ac:dyDescent="0.2">
      <c r="B25" s="203" t="s">
        <v>426</v>
      </c>
      <c r="C25" s="205">
        <f>C20</f>
        <v>60</v>
      </c>
      <c r="H25" s="201" t="s">
        <v>471</v>
      </c>
      <c r="I25" s="208">
        <f>G16*I24</f>
        <v>19.966962858011225</v>
      </c>
      <c r="K25" s="203" t="s">
        <v>426</v>
      </c>
      <c r="L25" s="205">
        <f>C20</f>
        <v>60</v>
      </c>
      <c r="Q25" s="201" t="s">
        <v>471</v>
      </c>
      <c r="R25" s="208">
        <f>P16*R24</f>
        <v>10.524847406826977</v>
      </c>
      <c r="T25" s="166">
        <v>2</v>
      </c>
      <c r="U25" s="208">
        <f>N$143</f>
        <v>10.65133600815258</v>
      </c>
      <c r="W25" s="166">
        <f t="shared" si="4"/>
        <v>2</v>
      </c>
      <c r="X25" s="208">
        <f t="shared" si="4"/>
        <v>10.65133600815258</v>
      </c>
      <c r="Y25" s="208">
        <f>'[1]Approccio 2 per tipologia PIL y'!AC23</f>
        <v>8.669213183540478</v>
      </c>
    </row>
    <row r="26" spans="2:25" ht="15" x14ac:dyDescent="0.2">
      <c r="B26" s="203" t="s">
        <v>467</v>
      </c>
      <c r="C26" s="202">
        <v>4</v>
      </c>
      <c r="K26" s="203" t="s">
        <v>467</v>
      </c>
      <c r="L26" s="202">
        <v>4</v>
      </c>
      <c r="T26" s="166">
        <v>1</v>
      </c>
      <c r="U26" s="208">
        <f>$N211</f>
        <v>9.9988355324813654</v>
      </c>
      <c r="W26" s="166">
        <f t="shared" si="4"/>
        <v>1</v>
      </c>
      <c r="X26" s="208">
        <f t="shared" si="4"/>
        <v>9.9988355324813654</v>
      </c>
      <c r="Y26" s="208">
        <f>'[1]Approccio 2 per tipologia PIL y'!AC24</f>
        <v>8.1783280803490275</v>
      </c>
    </row>
    <row r="28" spans="2:25" x14ac:dyDescent="0.2">
      <c r="B28" s="438" t="s">
        <v>472</v>
      </c>
      <c r="C28" s="438"/>
      <c r="K28" s="438" t="s">
        <v>472</v>
      </c>
      <c r="L28" s="438"/>
      <c r="X28" s="216" t="s">
        <v>489</v>
      </c>
      <c r="Y28" s="216" t="s">
        <v>387</v>
      </c>
    </row>
    <row r="29" spans="2:25" ht="15" customHeight="1" x14ac:dyDescent="0.2">
      <c r="B29" s="203" t="s">
        <v>425</v>
      </c>
      <c r="C29" s="205">
        <v>30</v>
      </c>
      <c r="E29" s="441" t="s">
        <v>473</v>
      </c>
      <c r="F29" s="441"/>
      <c r="G29" s="202">
        <f>C29*C30^3/12</f>
        <v>540000</v>
      </c>
      <c r="K29" s="203" t="s">
        <v>425</v>
      </c>
      <c r="L29" s="205">
        <f t="shared" ref="L29:L30" si="5">L19</f>
        <v>30</v>
      </c>
      <c r="N29" s="441" t="s">
        <v>473</v>
      </c>
      <c r="O29" s="441"/>
      <c r="P29" s="202">
        <f>L29*L30^3/12</f>
        <v>540000</v>
      </c>
      <c r="W29" s="166" t="s">
        <v>490</v>
      </c>
      <c r="X29" s="208">
        <f>AVERAGE(X22:X25)</f>
        <v>10.583789855809577</v>
      </c>
      <c r="Y29" s="208">
        <f>AVERAGE(Y22:Y25)</f>
        <v>8.6305243155645339</v>
      </c>
    </row>
    <row r="30" spans="2:25" ht="15" customHeight="1" x14ac:dyDescent="0.2">
      <c r="B30" s="203" t="s">
        <v>426</v>
      </c>
      <c r="C30" s="205">
        <f>C20</f>
        <v>60</v>
      </c>
      <c r="E30" s="441" t="s">
        <v>474</v>
      </c>
      <c r="F30" s="441"/>
      <c r="G30" s="202">
        <f>$C$11*G29/C31/100</f>
        <v>170100</v>
      </c>
      <c r="K30" s="203" t="s">
        <v>426</v>
      </c>
      <c r="L30" s="205">
        <f t="shared" si="5"/>
        <v>60</v>
      </c>
      <c r="N30" s="441" t="s">
        <v>474</v>
      </c>
      <c r="O30" s="441"/>
      <c r="P30" s="202">
        <f>$C$11*P29/L31/100</f>
        <v>170100</v>
      </c>
    </row>
    <row r="31" spans="2:25" ht="15" customHeight="1" x14ac:dyDescent="0.2">
      <c r="B31" s="203" t="s">
        <v>467</v>
      </c>
      <c r="C31" s="202">
        <f>C21</f>
        <v>1000</v>
      </c>
      <c r="H31" s="201" t="s">
        <v>476</v>
      </c>
      <c r="I31" s="208">
        <f>G15/(G30+G33)*2</f>
        <v>3.9540910432344694</v>
      </c>
      <c r="K31" s="203" t="s">
        <v>467</v>
      </c>
      <c r="L31" s="202">
        <f>L21</f>
        <v>1000</v>
      </c>
      <c r="Q31" s="201" t="s">
        <v>476</v>
      </c>
      <c r="R31" s="208">
        <f>P15/(P30+P33)*2</f>
        <v>0.726261620185923</v>
      </c>
    </row>
    <row r="32" spans="2:25" x14ac:dyDescent="0.2">
      <c r="E32" s="441" t="s">
        <v>473</v>
      </c>
      <c r="F32" s="441"/>
      <c r="G32" s="202">
        <f>C34*C35^3/12</f>
        <v>540000</v>
      </c>
      <c r="N32" s="441" t="s">
        <v>473</v>
      </c>
      <c r="O32" s="441"/>
      <c r="P32" s="202">
        <f>L34*L35^3/12</f>
        <v>540000</v>
      </c>
    </row>
    <row r="33" spans="2:18" x14ac:dyDescent="0.2">
      <c r="B33" s="439" t="s">
        <v>477</v>
      </c>
      <c r="C33" s="440"/>
      <c r="E33" s="441" t="s">
        <v>474</v>
      </c>
      <c r="F33" s="441"/>
      <c r="G33" s="202">
        <f>$C$11*G32/C36/100</f>
        <v>42525000</v>
      </c>
      <c r="K33" s="438" t="s">
        <v>477</v>
      </c>
      <c r="L33" s="438"/>
      <c r="N33" s="441" t="s">
        <v>474</v>
      </c>
      <c r="O33" s="441"/>
      <c r="P33" s="202">
        <f>$C$11*P32/L36/100</f>
        <v>42525000</v>
      </c>
    </row>
    <row r="34" spans="2:18" ht="15" customHeight="1" x14ac:dyDescent="0.2">
      <c r="B34" s="203" t="s">
        <v>425</v>
      </c>
      <c r="C34" s="205">
        <f>C24</f>
        <v>30</v>
      </c>
      <c r="H34" s="201" t="s">
        <v>475</v>
      </c>
      <c r="I34" s="208">
        <f>1/(1+0.5*(I21+I31+2/3*I21*I31)/(1+(I21+I31)/6))</f>
        <v>0.20185337557848182</v>
      </c>
      <c r="K34" s="203" t="s">
        <v>425</v>
      </c>
      <c r="L34" s="205">
        <f t="shared" ref="L34:L35" si="6">L24</f>
        <v>30</v>
      </c>
      <c r="Q34" s="201" t="s">
        <v>475</v>
      </c>
      <c r="R34" s="208">
        <f>1/(1+0.5*(R21+R31+2/3*R21*R31)/(1+(R21+R31)/6))</f>
        <v>0.57928646985287047</v>
      </c>
    </row>
    <row r="35" spans="2:18" ht="15" customHeight="1" x14ac:dyDescent="0.2">
      <c r="B35" s="203" t="s">
        <v>426</v>
      </c>
      <c r="C35" s="205">
        <f>C25</f>
        <v>60</v>
      </c>
      <c r="H35" s="201" t="s">
        <v>471</v>
      </c>
      <c r="I35" s="208">
        <f>G16*I34</f>
        <v>19.966962858011229</v>
      </c>
      <c r="K35" s="203" t="s">
        <v>426</v>
      </c>
      <c r="L35" s="205">
        <f t="shared" si="6"/>
        <v>60</v>
      </c>
      <c r="Q35" s="201" t="s">
        <v>471</v>
      </c>
      <c r="R35" s="208">
        <f>P16*R34</f>
        <v>10.524847406826977</v>
      </c>
    </row>
    <row r="36" spans="2:18" x14ac:dyDescent="0.2">
      <c r="B36" s="203" t="s">
        <v>467</v>
      </c>
      <c r="C36" s="202">
        <f>C26</f>
        <v>4</v>
      </c>
      <c r="K36" s="203" t="s">
        <v>467</v>
      </c>
      <c r="L36" s="202">
        <f>L26</f>
        <v>4</v>
      </c>
    </row>
    <row r="37" spans="2:18" ht="15" customHeight="1" x14ac:dyDescent="0.2"/>
    <row r="38" spans="2:18" ht="15" customHeight="1" x14ac:dyDescent="0.2"/>
    <row r="41" spans="2:18" ht="12.75" customHeight="1" x14ac:dyDescent="0.2">
      <c r="B41" s="437" t="s">
        <v>480</v>
      </c>
      <c r="C41" s="437"/>
      <c r="D41" s="437"/>
      <c r="E41" s="437"/>
      <c r="F41" s="437"/>
      <c r="G41" s="437"/>
      <c r="H41" s="437"/>
      <c r="K41" s="437" t="s">
        <v>483</v>
      </c>
      <c r="L41" s="437"/>
      <c r="M41" s="437"/>
      <c r="N41" s="437"/>
      <c r="O41" s="437"/>
      <c r="P41" s="437"/>
      <c r="Q41" s="437"/>
      <c r="R41" s="199"/>
    </row>
    <row r="42" spans="2:18" ht="12.75" customHeight="1" x14ac:dyDescent="0.2">
      <c r="B42" s="437"/>
      <c r="C42" s="437"/>
      <c r="D42" s="437"/>
      <c r="E42" s="437"/>
      <c r="F42" s="437"/>
      <c r="G42" s="437"/>
      <c r="H42" s="437"/>
      <c r="K42" s="437"/>
      <c r="L42" s="437"/>
      <c r="M42" s="437"/>
      <c r="N42" s="437"/>
      <c r="O42" s="437"/>
      <c r="P42" s="437"/>
      <c r="Q42" s="437"/>
    </row>
    <row r="43" spans="2:18" ht="15" customHeight="1" x14ac:dyDescent="0.2"/>
    <row r="44" spans="2:18" x14ac:dyDescent="0.2">
      <c r="B44" s="201" t="s">
        <v>458</v>
      </c>
      <c r="C44" s="202">
        <v>31500</v>
      </c>
      <c r="E44" s="200" t="s">
        <v>457</v>
      </c>
      <c r="F44" s="200">
        <v>6</v>
      </c>
      <c r="H44" s="217">
        <f>I68/$I$68</f>
        <v>1</v>
      </c>
      <c r="K44" s="201" t="s">
        <v>458</v>
      </c>
      <c r="L44" s="202">
        <v>31500</v>
      </c>
      <c r="N44" s="200" t="s">
        <v>457</v>
      </c>
      <c r="O44" s="200">
        <v>6</v>
      </c>
      <c r="Q44" s="214">
        <f>R68/$I$68</f>
        <v>0.40177597756659911</v>
      </c>
    </row>
    <row r="45" spans="2:18" ht="15" customHeight="1" x14ac:dyDescent="0.2"/>
    <row r="46" spans="2:18" x14ac:dyDescent="0.2">
      <c r="B46" s="438" t="s">
        <v>439</v>
      </c>
      <c r="C46" s="438"/>
      <c r="K46" s="438" t="s">
        <v>439</v>
      </c>
      <c r="L46" s="438"/>
    </row>
    <row r="47" spans="2:18" ht="15" customHeight="1" x14ac:dyDescent="0.2">
      <c r="B47" s="203" t="s">
        <v>425</v>
      </c>
      <c r="C47" s="202">
        <f>C14</f>
        <v>30</v>
      </c>
      <c r="E47" s="441" t="s">
        <v>459</v>
      </c>
      <c r="F47" s="441"/>
      <c r="G47" s="202">
        <f>C47*C48^3/12</f>
        <v>857500</v>
      </c>
      <c r="K47" s="203" t="s">
        <v>425</v>
      </c>
      <c r="L47" s="205">
        <v>70</v>
      </c>
      <c r="N47" s="441" t="s">
        <v>459</v>
      </c>
      <c r="O47" s="441"/>
      <c r="P47" s="202">
        <f>L47*L48^3/12</f>
        <v>157500</v>
      </c>
    </row>
    <row r="48" spans="2:18" ht="15" customHeight="1" x14ac:dyDescent="0.2">
      <c r="B48" s="203" t="s">
        <v>426</v>
      </c>
      <c r="C48" s="202">
        <f>C15</f>
        <v>70</v>
      </c>
      <c r="E48" s="441" t="s">
        <v>460</v>
      </c>
      <c r="F48" s="441"/>
      <c r="G48" s="202">
        <f>$C$44*G47/C49/100</f>
        <v>84410156.25</v>
      </c>
      <c r="K48" s="203" t="s">
        <v>426</v>
      </c>
      <c r="L48" s="205">
        <v>30</v>
      </c>
      <c r="N48" s="441" t="s">
        <v>460</v>
      </c>
      <c r="O48" s="441"/>
      <c r="P48" s="202">
        <f>$C$11*P47/L49/100</f>
        <v>15503906.25</v>
      </c>
    </row>
    <row r="49" spans="2:18" ht="15" customHeight="1" x14ac:dyDescent="0.2">
      <c r="B49" s="203" t="s">
        <v>462</v>
      </c>
      <c r="C49" s="202">
        <v>3.2</v>
      </c>
      <c r="E49" s="441" t="s">
        <v>463</v>
      </c>
      <c r="F49" s="441"/>
      <c r="G49" s="206">
        <f>12*G48/C49^2/1000000</f>
        <v>98.918151855468736</v>
      </c>
      <c r="K49" s="203" t="s">
        <v>462</v>
      </c>
      <c r="L49" s="202">
        <v>3.2</v>
      </c>
      <c r="N49" s="441" t="s">
        <v>463</v>
      </c>
      <c r="O49" s="441"/>
      <c r="P49" s="206">
        <f>12*P48/L49^2/1000000</f>
        <v>18.168640136718746</v>
      </c>
    </row>
    <row r="51" spans="2:18" x14ac:dyDescent="0.2">
      <c r="B51" s="438" t="s">
        <v>464</v>
      </c>
      <c r="C51" s="438"/>
      <c r="K51" s="438" t="s">
        <v>464</v>
      </c>
      <c r="L51" s="438"/>
    </row>
    <row r="52" spans="2:18" ht="15" customHeight="1" x14ac:dyDescent="0.2">
      <c r="B52" s="203" t="s">
        <v>425</v>
      </c>
      <c r="C52" s="202">
        <f>C19</f>
        <v>30</v>
      </c>
      <c r="E52" s="441" t="s">
        <v>465</v>
      </c>
      <c r="F52" s="441"/>
      <c r="G52" s="202">
        <f>C52*C53^3/12</f>
        <v>540000</v>
      </c>
      <c r="K52" s="203" t="s">
        <v>425</v>
      </c>
      <c r="L52" s="205">
        <f>C52</f>
        <v>30</v>
      </c>
      <c r="N52" s="441" t="s">
        <v>465</v>
      </c>
      <c r="O52" s="441"/>
      <c r="P52" s="202">
        <f>L52*L53^3/12</f>
        <v>540000</v>
      </c>
    </row>
    <row r="53" spans="2:18" ht="15" customHeight="1" x14ac:dyDescent="0.2">
      <c r="B53" s="203" t="s">
        <v>426</v>
      </c>
      <c r="C53" s="202">
        <f>C20</f>
        <v>60</v>
      </c>
      <c r="E53" s="441" t="s">
        <v>466</v>
      </c>
      <c r="F53" s="441"/>
      <c r="G53" s="202">
        <f>$C$11*G52/C54/100</f>
        <v>42525000</v>
      </c>
      <c r="K53" s="203" t="s">
        <v>426</v>
      </c>
      <c r="L53" s="205">
        <f>C53</f>
        <v>60</v>
      </c>
      <c r="N53" s="441" t="s">
        <v>466</v>
      </c>
      <c r="O53" s="441"/>
      <c r="P53" s="202">
        <f>$C$11*P52/L54/100</f>
        <v>42525000</v>
      </c>
    </row>
    <row r="54" spans="2:18" x14ac:dyDescent="0.2">
      <c r="B54" s="203" t="s">
        <v>467</v>
      </c>
      <c r="C54" s="202">
        <v>4</v>
      </c>
      <c r="H54" s="201" t="s">
        <v>468</v>
      </c>
      <c r="I54" s="208">
        <f>G48/(G53+G56)*2</f>
        <v>1.9849537037037037</v>
      </c>
      <c r="K54" s="203" t="s">
        <v>467</v>
      </c>
      <c r="L54" s="202">
        <v>4</v>
      </c>
      <c r="Q54" s="201" t="s">
        <v>468</v>
      </c>
      <c r="R54" s="208">
        <f>P48/(P53+P56)*2</f>
        <v>0.36458333333333331</v>
      </c>
    </row>
    <row r="55" spans="2:18" x14ac:dyDescent="0.2">
      <c r="E55" s="441" t="s">
        <v>465</v>
      </c>
      <c r="F55" s="441"/>
      <c r="G55" s="202">
        <f>C57*C58^3/12</f>
        <v>540000</v>
      </c>
      <c r="N55" s="441" t="s">
        <v>465</v>
      </c>
      <c r="O55" s="441"/>
      <c r="P55" s="202">
        <f>L57*L58^3/12</f>
        <v>540000</v>
      </c>
    </row>
    <row r="56" spans="2:18" x14ac:dyDescent="0.2">
      <c r="B56" s="438" t="s">
        <v>469</v>
      </c>
      <c r="C56" s="438"/>
      <c r="E56" s="441" t="s">
        <v>466</v>
      </c>
      <c r="F56" s="441"/>
      <c r="G56" s="202">
        <f>$C$11*G55/C59/100</f>
        <v>42525000</v>
      </c>
      <c r="K56" s="438" t="s">
        <v>469</v>
      </c>
      <c r="L56" s="438"/>
      <c r="N56" s="441" t="s">
        <v>466</v>
      </c>
      <c r="O56" s="441"/>
      <c r="P56" s="202">
        <f>$C$11*P55/L59/100</f>
        <v>42525000</v>
      </c>
    </row>
    <row r="57" spans="2:18" ht="15" customHeight="1" x14ac:dyDescent="0.2">
      <c r="B57" s="203" t="s">
        <v>425</v>
      </c>
      <c r="C57" s="202">
        <f>C24</f>
        <v>30</v>
      </c>
      <c r="H57" s="201" t="s">
        <v>470</v>
      </c>
      <c r="I57" s="208">
        <f>1/(1+0.5*(I54+I64))</f>
        <v>0.33501357115160912</v>
      </c>
      <c r="K57" s="203" t="s">
        <v>425</v>
      </c>
      <c r="L57" s="205">
        <f>C52</f>
        <v>30</v>
      </c>
      <c r="Q57" s="201" t="s">
        <v>470</v>
      </c>
      <c r="R57" s="208">
        <f>1/(1+0.5*(R54+R64))</f>
        <v>0.73282442748091603</v>
      </c>
    </row>
    <row r="58" spans="2:18" ht="15" customHeight="1" x14ac:dyDescent="0.2">
      <c r="B58" s="203" t="s">
        <v>426</v>
      </c>
      <c r="C58" s="202">
        <f>C25</f>
        <v>60</v>
      </c>
      <c r="H58" s="201" t="s">
        <v>471</v>
      </c>
      <c r="I58" s="208">
        <f>G49*I57</f>
        <v>33.138923304817752</v>
      </c>
      <c r="K58" s="203" t="s">
        <v>426</v>
      </c>
      <c r="L58" s="205">
        <f>C53</f>
        <v>60</v>
      </c>
      <c r="Q58" s="201" t="s">
        <v>471</v>
      </c>
      <c r="R58" s="208">
        <f>P49*R57</f>
        <v>13.314423306297707</v>
      </c>
    </row>
    <row r="59" spans="2:18" x14ac:dyDescent="0.2">
      <c r="B59" s="203" t="s">
        <v>467</v>
      </c>
      <c r="C59" s="202">
        <v>4</v>
      </c>
      <c r="K59" s="203" t="s">
        <v>467</v>
      </c>
      <c r="L59" s="202">
        <f>L54</f>
        <v>4</v>
      </c>
    </row>
    <row r="60" spans="2:18" ht="15" customHeight="1" x14ac:dyDescent="0.2"/>
    <row r="61" spans="2:18" x14ac:dyDescent="0.2">
      <c r="B61" s="438" t="s">
        <v>472</v>
      </c>
      <c r="C61" s="438"/>
      <c r="K61" s="438" t="s">
        <v>472</v>
      </c>
      <c r="L61" s="438"/>
    </row>
    <row r="62" spans="2:18" ht="15" customHeight="1" x14ac:dyDescent="0.2">
      <c r="B62" s="203" t="s">
        <v>425</v>
      </c>
      <c r="C62" s="202">
        <f>C29</f>
        <v>30</v>
      </c>
      <c r="E62" s="441" t="s">
        <v>473</v>
      </c>
      <c r="F62" s="441"/>
      <c r="G62" s="202">
        <f>C62*C63^3/12</f>
        <v>540000</v>
      </c>
      <c r="K62" s="203" t="s">
        <v>425</v>
      </c>
      <c r="L62" s="205">
        <f t="shared" ref="L62:L63" si="7">L52</f>
        <v>30</v>
      </c>
      <c r="N62" s="441" t="s">
        <v>473</v>
      </c>
      <c r="O62" s="441"/>
      <c r="P62" s="202">
        <f>L62*L63^3/12</f>
        <v>540000</v>
      </c>
    </row>
    <row r="63" spans="2:18" ht="15" customHeight="1" x14ac:dyDescent="0.2">
      <c r="B63" s="203" t="s">
        <v>426</v>
      </c>
      <c r="C63" s="202">
        <f>C30</f>
        <v>60</v>
      </c>
      <c r="E63" s="441" t="s">
        <v>474</v>
      </c>
      <c r="F63" s="441"/>
      <c r="G63" s="202">
        <f>$C$11*G62/C64/100</f>
        <v>42525000</v>
      </c>
      <c r="K63" s="203" t="s">
        <v>426</v>
      </c>
      <c r="L63" s="205">
        <f t="shared" si="7"/>
        <v>60</v>
      </c>
      <c r="N63" s="441" t="s">
        <v>474</v>
      </c>
      <c r="O63" s="441"/>
      <c r="P63" s="202">
        <f>$C$11*P62/L64/100</f>
        <v>42525000</v>
      </c>
    </row>
    <row r="64" spans="2:18" x14ac:dyDescent="0.2">
      <c r="B64" s="203" t="s">
        <v>467</v>
      </c>
      <c r="C64" s="202">
        <f>C54</f>
        <v>4</v>
      </c>
      <c r="H64" s="201" t="s">
        <v>476</v>
      </c>
      <c r="I64" s="208">
        <f>G48/(G63+G66)*2</f>
        <v>1.9849537037037037</v>
      </c>
      <c r="K64" s="203" t="s">
        <v>467</v>
      </c>
      <c r="L64" s="202">
        <f>L54</f>
        <v>4</v>
      </c>
      <c r="Q64" s="201" t="s">
        <v>476</v>
      </c>
      <c r="R64" s="208">
        <f>P48/(P63+P66)*2</f>
        <v>0.36458333333333331</v>
      </c>
    </row>
    <row r="65" spans="2:18" x14ac:dyDescent="0.2">
      <c r="E65" s="441" t="s">
        <v>473</v>
      </c>
      <c r="F65" s="441"/>
      <c r="G65" s="202">
        <f>C67*C68^3/12</f>
        <v>540000</v>
      </c>
      <c r="N65" s="441" t="s">
        <v>473</v>
      </c>
      <c r="O65" s="441"/>
      <c r="P65" s="202">
        <f>L67*L68^3/12</f>
        <v>540000</v>
      </c>
    </row>
    <row r="66" spans="2:18" x14ac:dyDescent="0.2">
      <c r="B66" s="438" t="s">
        <v>477</v>
      </c>
      <c r="C66" s="438"/>
      <c r="E66" s="441" t="s">
        <v>474</v>
      </c>
      <c r="F66" s="441"/>
      <c r="G66" s="202">
        <f>$C$11*G65/C69/100</f>
        <v>42525000</v>
      </c>
      <c r="K66" s="438" t="s">
        <v>477</v>
      </c>
      <c r="L66" s="438"/>
      <c r="N66" s="441" t="s">
        <v>474</v>
      </c>
      <c r="O66" s="441"/>
      <c r="P66" s="202">
        <f>$C$11*P65/L69/100</f>
        <v>42525000</v>
      </c>
    </row>
    <row r="67" spans="2:18" ht="15" customHeight="1" x14ac:dyDescent="0.2">
      <c r="B67" s="203" t="s">
        <v>425</v>
      </c>
      <c r="C67" s="202">
        <f t="shared" ref="C67:C68" si="8">C34</f>
        <v>30</v>
      </c>
      <c r="H67" s="201" t="s">
        <v>475</v>
      </c>
      <c r="I67" s="208">
        <f>1/(1+0.5*(I54+I64+2/3*I54*I64)/(1+(I54+I64)/6))</f>
        <v>0.33501357115160912</v>
      </c>
      <c r="K67" s="203" t="s">
        <v>425</v>
      </c>
      <c r="L67" s="205">
        <f t="shared" ref="L67:L68" si="9">L57</f>
        <v>30</v>
      </c>
      <c r="Q67" s="201" t="s">
        <v>475</v>
      </c>
      <c r="R67" s="208">
        <f>1/(1+0.5*(R54+R64+2/3*R54*R64)/(1+(R54+R64)/6))</f>
        <v>0.73282442748091592</v>
      </c>
    </row>
    <row r="68" spans="2:18" ht="15" customHeight="1" x14ac:dyDescent="0.2">
      <c r="B68" s="203" t="s">
        <v>426</v>
      </c>
      <c r="C68" s="202">
        <f t="shared" si="8"/>
        <v>60</v>
      </c>
      <c r="H68" s="201" t="s">
        <v>471</v>
      </c>
      <c r="I68" s="208">
        <f>G49*I67</f>
        <v>33.138923304817752</v>
      </c>
      <c r="K68" s="203" t="s">
        <v>426</v>
      </c>
      <c r="L68" s="205">
        <f t="shared" si="9"/>
        <v>60</v>
      </c>
      <c r="Q68" s="201" t="s">
        <v>471</v>
      </c>
      <c r="R68" s="208">
        <f>P49*R67</f>
        <v>13.314423306297705</v>
      </c>
    </row>
    <row r="69" spans="2:18" x14ac:dyDescent="0.2">
      <c r="B69" s="203" t="s">
        <v>467</v>
      </c>
      <c r="C69" s="202">
        <f>C59</f>
        <v>4</v>
      </c>
      <c r="K69" s="203" t="s">
        <v>467</v>
      </c>
      <c r="L69" s="202">
        <f>L59</f>
        <v>4</v>
      </c>
    </row>
    <row r="71" spans="2:18" ht="15" customHeight="1" x14ac:dyDescent="0.2"/>
    <row r="72" spans="2:18" ht="15" customHeight="1" x14ac:dyDescent="0.2">
      <c r="B72" s="454" t="s">
        <v>491</v>
      </c>
      <c r="C72" s="455"/>
      <c r="D72" s="455"/>
      <c r="E72" s="455"/>
      <c r="F72" s="455"/>
      <c r="G72" s="455"/>
      <c r="H72" s="455"/>
      <c r="I72" s="455"/>
      <c r="J72" s="455"/>
      <c r="K72" s="455"/>
      <c r="L72" s="455"/>
      <c r="M72" s="455"/>
      <c r="N72" s="455"/>
      <c r="O72" s="455"/>
      <c r="P72" s="455"/>
      <c r="Q72" s="455"/>
      <c r="R72" s="456"/>
    </row>
    <row r="73" spans="2:18" ht="12.75" customHeight="1" x14ac:dyDescent="0.2">
      <c r="B73" s="457"/>
      <c r="C73" s="458"/>
      <c r="D73" s="458"/>
      <c r="E73" s="458"/>
      <c r="F73" s="458"/>
      <c r="G73" s="458"/>
      <c r="H73" s="458"/>
      <c r="I73" s="458"/>
      <c r="J73" s="458"/>
      <c r="K73" s="458"/>
      <c r="L73" s="458"/>
      <c r="M73" s="458"/>
      <c r="N73" s="458"/>
      <c r="O73" s="458"/>
      <c r="P73" s="458"/>
      <c r="Q73" s="458"/>
      <c r="R73" s="459"/>
    </row>
    <row r="74" spans="2:18" ht="15" customHeight="1" x14ac:dyDescent="0.2">
      <c r="H74" s="446" t="s">
        <v>485</v>
      </c>
      <c r="I74" s="446"/>
      <c r="J74" s="446"/>
      <c r="K74" s="446"/>
      <c r="L74" s="460">
        <f>I104*F80+I137*F113+R104*O80+R137*O113</f>
        <v>446.07226695928603</v>
      </c>
      <c r="R74" s="199"/>
    </row>
    <row r="75" spans="2:18" ht="12.75" customHeight="1" x14ac:dyDescent="0.2">
      <c r="H75" s="446"/>
      <c r="I75" s="446"/>
      <c r="J75" s="446"/>
      <c r="K75" s="446"/>
      <c r="L75" s="460"/>
      <c r="N75" s="212">
        <f>L74/I137</f>
        <v>10.146394588172905</v>
      </c>
    </row>
    <row r="76" spans="2:18" ht="12.75" customHeight="1" x14ac:dyDescent="0.2">
      <c r="B76" s="213"/>
      <c r="C76" s="213"/>
      <c r="D76" s="213"/>
      <c r="E76" s="213"/>
      <c r="F76" s="213"/>
      <c r="G76" s="213"/>
      <c r="H76" s="213"/>
      <c r="K76" s="213"/>
      <c r="L76" s="213"/>
      <c r="M76" s="213"/>
      <c r="N76" s="213"/>
      <c r="O76" s="213"/>
      <c r="P76" s="213"/>
      <c r="Q76" s="213"/>
    </row>
    <row r="77" spans="2:18" ht="12.75" customHeight="1" x14ac:dyDescent="0.2">
      <c r="B77" s="469" t="s">
        <v>454</v>
      </c>
      <c r="C77" s="469"/>
      <c r="D77" s="469"/>
      <c r="E77" s="469"/>
      <c r="F77" s="469"/>
      <c r="G77" s="469"/>
      <c r="H77" s="469"/>
      <c r="I77" s="199"/>
      <c r="J77" s="199"/>
      <c r="K77" s="437" t="s">
        <v>455</v>
      </c>
      <c r="L77" s="437"/>
      <c r="M77" s="437"/>
      <c r="N77" s="437"/>
      <c r="O77" s="437"/>
      <c r="P77" s="437"/>
      <c r="Q77" s="437"/>
    </row>
    <row r="78" spans="2:18" ht="12.75" customHeight="1" x14ac:dyDescent="0.2">
      <c r="B78" s="469"/>
      <c r="C78" s="469"/>
      <c r="D78" s="469"/>
      <c r="E78" s="469"/>
      <c r="F78" s="469"/>
      <c r="G78" s="469"/>
      <c r="H78" s="469"/>
      <c r="K78" s="437"/>
      <c r="L78" s="437"/>
      <c r="M78" s="437"/>
      <c r="N78" s="437"/>
      <c r="O78" s="437"/>
      <c r="P78" s="437"/>
      <c r="Q78" s="437"/>
    </row>
    <row r="80" spans="2:18" x14ac:dyDescent="0.2">
      <c r="B80" s="201" t="s">
        <v>458</v>
      </c>
      <c r="C80" s="202">
        <v>31500</v>
      </c>
      <c r="E80" s="200" t="s">
        <v>457</v>
      </c>
      <c r="F80" s="200">
        <v>2</v>
      </c>
      <c r="H80" s="214">
        <f>I94/$I$137</f>
        <v>0.5329145251164793</v>
      </c>
      <c r="K80" s="201" t="s">
        <v>458</v>
      </c>
      <c r="L80" s="202">
        <v>31500</v>
      </c>
      <c r="N80" s="200" t="s">
        <v>457</v>
      </c>
      <c r="O80" s="200">
        <v>4</v>
      </c>
      <c r="Q80" s="214">
        <f>R94/$I$137</f>
        <v>0.25962008115122792</v>
      </c>
    </row>
    <row r="82" spans="2:18" x14ac:dyDescent="0.2">
      <c r="B82" s="438" t="s">
        <v>439</v>
      </c>
      <c r="C82" s="438"/>
      <c r="K82" s="438" t="s">
        <v>439</v>
      </c>
      <c r="L82" s="438"/>
    </row>
    <row r="83" spans="2:18" x14ac:dyDescent="0.2">
      <c r="B83" s="203" t="s">
        <v>425</v>
      </c>
      <c r="C83" s="204">
        <v>30</v>
      </c>
      <c r="E83" s="441" t="s">
        <v>459</v>
      </c>
      <c r="F83" s="441"/>
      <c r="G83" s="202">
        <f>C83*C84^3/12</f>
        <v>857500</v>
      </c>
      <c r="K83" s="203" t="s">
        <v>425</v>
      </c>
      <c r="L83" s="205">
        <v>70</v>
      </c>
      <c r="N83" s="441" t="s">
        <v>459</v>
      </c>
      <c r="O83" s="441"/>
      <c r="P83" s="202">
        <f>L83*L84^3/12</f>
        <v>157500</v>
      </c>
    </row>
    <row r="84" spans="2:18" x14ac:dyDescent="0.2">
      <c r="B84" s="203" t="s">
        <v>426</v>
      </c>
      <c r="C84" s="204">
        <v>70</v>
      </c>
      <c r="E84" s="441" t="s">
        <v>460</v>
      </c>
      <c r="F84" s="441"/>
      <c r="G84" s="202">
        <f>$C$11*G83/C85/100</f>
        <v>84410156.25</v>
      </c>
      <c r="K84" s="203" t="s">
        <v>426</v>
      </c>
      <c r="L84" s="205">
        <v>30</v>
      </c>
      <c r="N84" s="441" t="s">
        <v>460</v>
      </c>
      <c r="O84" s="441"/>
      <c r="P84" s="202">
        <f>$C$11*P83/L85/100</f>
        <v>15503906.25</v>
      </c>
    </row>
    <row r="85" spans="2:18" x14ac:dyDescent="0.2">
      <c r="B85" s="203" t="s">
        <v>462</v>
      </c>
      <c r="C85" s="202">
        <v>3.2</v>
      </c>
      <c r="E85" s="441" t="s">
        <v>463</v>
      </c>
      <c r="F85" s="441"/>
      <c r="G85" s="206">
        <f>12*G84/C85^2/1000000</f>
        <v>98.918151855468736</v>
      </c>
      <c r="K85" s="203" t="s">
        <v>462</v>
      </c>
      <c r="L85" s="202">
        <v>3.2</v>
      </c>
      <c r="N85" s="441" t="s">
        <v>463</v>
      </c>
      <c r="O85" s="441"/>
      <c r="P85" s="206">
        <f>12*P84/L85^2/1000000</f>
        <v>18.168640136718746</v>
      </c>
    </row>
    <row r="87" spans="2:18" x14ac:dyDescent="0.2">
      <c r="B87" s="438" t="s">
        <v>464</v>
      </c>
      <c r="C87" s="438"/>
      <c r="K87" s="438" t="s">
        <v>464</v>
      </c>
      <c r="L87" s="438"/>
    </row>
    <row r="88" spans="2:18" x14ac:dyDescent="0.2">
      <c r="B88" s="203" t="s">
        <v>425</v>
      </c>
      <c r="C88" s="205">
        <v>30</v>
      </c>
      <c r="E88" s="441" t="s">
        <v>465</v>
      </c>
      <c r="F88" s="441"/>
      <c r="G88" s="202">
        <f>C88*C89^3/12</f>
        <v>540000</v>
      </c>
      <c r="K88" s="203" t="s">
        <v>425</v>
      </c>
      <c r="L88" s="205">
        <f>C88</f>
        <v>30</v>
      </c>
      <c r="N88" s="441" t="s">
        <v>465</v>
      </c>
      <c r="O88" s="441"/>
      <c r="P88" s="202">
        <f>L88*L89^3/12</f>
        <v>540000</v>
      </c>
    </row>
    <row r="89" spans="2:18" x14ac:dyDescent="0.2">
      <c r="B89" s="203" t="s">
        <v>426</v>
      </c>
      <c r="C89" s="205">
        <v>60</v>
      </c>
      <c r="E89" s="441" t="s">
        <v>466</v>
      </c>
      <c r="F89" s="441"/>
      <c r="G89" s="202">
        <f>$C$11*G88/C90/100</f>
        <v>170100</v>
      </c>
      <c r="K89" s="203" t="s">
        <v>426</v>
      </c>
      <c r="L89" s="205">
        <f>C89</f>
        <v>60</v>
      </c>
      <c r="N89" s="441" t="s">
        <v>466</v>
      </c>
      <c r="O89" s="441"/>
      <c r="P89" s="202">
        <f>$C$11*P88/L90/100</f>
        <v>170100</v>
      </c>
    </row>
    <row r="90" spans="2:18" x14ac:dyDescent="0.2">
      <c r="B90" s="203" t="s">
        <v>467</v>
      </c>
      <c r="C90" s="202">
        <v>1000</v>
      </c>
      <c r="H90" s="201" t="s">
        <v>468</v>
      </c>
      <c r="I90" s="208">
        <f>G84/(G89+G92)*2</f>
        <v>3.9540910432344694</v>
      </c>
      <c r="K90" s="203" t="s">
        <v>467</v>
      </c>
      <c r="L90" s="202">
        <v>1000</v>
      </c>
      <c r="Q90" s="201" t="s">
        <v>468</v>
      </c>
      <c r="R90" s="208">
        <f>P84/(P89+P92)*2</f>
        <v>0.726261620185923</v>
      </c>
    </row>
    <row r="91" spans="2:18" x14ac:dyDescent="0.2">
      <c r="E91" s="441" t="s">
        <v>465</v>
      </c>
      <c r="F91" s="441"/>
      <c r="G91" s="202">
        <f>C93*C94^3/12</f>
        <v>540000</v>
      </c>
      <c r="N91" s="441" t="s">
        <v>465</v>
      </c>
      <c r="O91" s="441"/>
      <c r="P91" s="202">
        <f>L93*L94^3/12</f>
        <v>540000</v>
      </c>
    </row>
    <row r="92" spans="2:18" x14ac:dyDescent="0.2">
      <c r="B92" s="438" t="s">
        <v>469</v>
      </c>
      <c r="C92" s="438"/>
      <c r="E92" s="441" t="s">
        <v>466</v>
      </c>
      <c r="F92" s="441"/>
      <c r="G92" s="202">
        <f>$C$11*G91/C95/100</f>
        <v>42525000</v>
      </c>
      <c r="K92" s="438" t="s">
        <v>469</v>
      </c>
      <c r="L92" s="438"/>
      <c r="N92" s="441" t="s">
        <v>466</v>
      </c>
      <c r="O92" s="441"/>
      <c r="P92" s="202">
        <f>$C$11*P91/L95/100</f>
        <v>42525000</v>
      </c>
    </row>
    <row r="93" spans="2:18" x14ac:dyDescent="0.2">
      <c r="B93" s="203" t="s">
        <v>425</v>
      </c>
      <c r="C93" s="205">
        <f>C88</f>
        <v>30</v>
      </c>
      <c r="H93" s="201" t="s">
        <v>470</v>
      </c>
      <c r="I93" s="208">
        <f>1/(1+0.5*(I90+I100))</f>
        <v>0.23685090005176856</v>
      </c>
      <c r="K93" s="203" t="s">
        <v>425</v>
      </c>
      <c r="L93" s="205">
        <f>C88</f>
        <v>30</v>
      </c>
      <c r="Q93" s="201" t="s">
        <v>470</v>
      </c>
      <c r="R93" s="208">
        <f>1/(1+0.5*(R90+R100))</f>
        <v>0.62821649266223056</v>
      </c>
    </row>
    <row r="94" spans="2:18" x14ac:dyDescent="0.2">
      <c r="B94" s="203" t="s">
        <v>426</v>
      </c>
      <c r="C94" s="205">
        <f>C89</f>
        <v>60</v>
      </c>
      <c r="H94" s="201" t="s">
        <v>471</v>
      </c>
      <c r="I94" s="208">
        <f>G85*I93</f>
        <v>23.428853298425292</v>
      </c>
      <c r="K94" s="203" t="s">
        <v>426</v>
      </c>
      <c r="L94" s="205">
        <f>C89</f>
        <v>60</v>
      </c>
      <c r="Q94" s="201" t="s">
        <v>471</v>
      </c>
      <c r="R94" s="208">
        <f>P85*R93</f>
        <v>11.41383938313168</v>
      </c>
    </row>
    <row r="95" spans="2:18" x14ac:dyDescent="0.2">
      <c r="B95" s="203" t="s">
        <v>467</v>
      </c>
      <c r="C95" s="202">
        <v>4</v>
      </c>
      <c r="K95" s="203" t="s">
        <v>467</v>
      </c>
      <c r="L95" s="202">
        <v>4</v>
      </c>
    </row>
    <row r="97" spans="2:23" x14ac:dyDescent="0.2">
      <c r="B97" s="438" t="s">
        <v>472</v>
      </c>
      <c r="C97" s="438"/>
      <c r="K97" s="438" t="s">
        <v>472</v>
      </c>
      <c r="L97" s="438"/>
    </row>
    <row r="98" spans="2:23" x14ac:dyDescent="0.2">
      <c r="B98" s="203" t="s">
        <v>425</v>
      </c>
      <c r="C98" s="205">
        <v>30</v>
      </c>
      <c r="E98" s="441" t="s">
        <v>473</v>
      </c>
      <c r="F98" s="441"/>
      <c r="G98" s="202">
        <f>C98*C99^3/12</f>
        <v>857500</v>
      </c>
      <c r="K98" s="203" t="s">
        <v>425</v>
      </c>
      <c r="L98" s="205">
        <f>C98</f>
        <v>30</v>
      </c>
      <c r="N98" s="441" t="s">
        <v>473</v>
      </c>
      <c r="O98" s="441"/>
      <c r="P98" s="202">
        <f>L98*L99^3/12</f>
        <v>857500</v>
      </c>
    </row>
    <row r="99" spans="2:23" x14ac:dyDescent="0.2">
      <c r="B99" s="203" t="s">
        <v>426</v>
      </c>
      <c r="C99" s="205">
        <v>70</v>
      </c>
      <c r="E99" s="441" t="s">
        <v>474</v>
      </c>
      <c r="F99" s="441"/>
      <c r="G99" s="202">
        <f>$C$11*G98/C100/100</f>
        <v>270112.5</v>
      </c>
      <c r="K99" s="203" t="s">
        <v>426</v>
      </c>
      <c r="L99" s="205">
        <f>C99</f>
        <v>70</v>
      </c>
      <c r="N99" s="441" t="s">
        <v>474</v>
      </c>
      <c r="O99" s="441"/>
      <c r="P99" s="202">
        <f>$C$11*P98/L100/100</f>
        <v>270112.5</v>
      </c>
    </row>
    <row r="100" spans="2:23" x14ac:dyDescent="0.2">
      <c r="B100" s="203" t="s">
        <v>467</v>
      </c>
      <c r="C100" s="202">
        <f>C90</f>
        <v>1000</v>
      </c>
      <c r="H100" s="201" t="s">
        <v>476</v>
      </c>
      <c r="I100" s="208">
        <f>G84/(G99+G102)*2</f>
        <v>2.4900398406374502</v>
      </c>
      <c r="K100" s="203" t="s">
        <v>467</v>
      </c>
      <c r="L100" s="202">
        <f>L90</f>
        <v>1000</v>
      </c>
      <c r="Q100" s="201" t="s">
        <v>476</v>
      </c>
      <c r="R100" s="208">
        <f>P84/(P99+P102)*2</f>
        <v>0.45735425644361333</v>
      </c>
    </row>
    <row r="101" spans="2:23" x14ac:dyDescent="0.2">
      <c r="E101" s="441" t="s">
        <v>473</v>
      </c>
      <c r="F101" s="441"/>
      <c r="G101" s="202">
        <f>C103*C104^3/12</f>
        <v>857500</v>
      </c>
      <c r="N101" s="441" t="s">
        <v>473</v>
      </c>
      <c r="O101" s="441"/>
      <c r="P101" s="202">
        <f>L103*L104^3/12</f>
        <v>857500</v>
      </c>
    </row>
    <row r="102" spans="2:23" x14ac:dyDescent="0.2">
      <c r="B102" s="439" t="s">
        <v>477</v>
      </c>
      <c r="C102" s="440"/>
      <c r="E102" s="441" t="s">
        <v>474</v>
      </c>
      <c r="F102" s="441"/>
      <c r="G102" s="202">
        <f>$C$11*G101/C105/100</f>
        <v>67528125</v>
      </c>
      <c r="K102" s="438" t="s">
        <v>477</v>
      </c>
      <c r="L102" s="438"/>
      <c r="N102" s="441" t="s">
        <v>474</v>
      </c>
      <c r="O102" s="441"/>
      <c r="P102" s="202">
        <f>$C$11*P101/L105/100</f>
        <v>67528125</v>
      </c>
    </row>
    <row r="103" spans="2:23" x14ac:dyDescent="0.2">
      <c r="B103" s="203" t="s">
        <v>425</v>
      </c>
      <c r="C103" s="205">
        <f t="shared" ref="C103:C104" si="10">C98</f>
        <v>30</v>
      </c>
      <c r="H103" s="201" t="s">
        <v>475</v>
      </c>
      <c r="I103" s="208">
        <f>1/(1+0.5*(I90+I100+2/3*I90*I100)/(1+(I90+I100)/6))</f>
        <v>0.24178284810828959</v>
      </c>
      <c r="K103" s="203" t="s">
        <v>425</v>
      </c>
      <c r="L103" s="205">
        <f>C98</f>
        <v>30</v>
      </c>
      <c r="Q103" s="201" t="s">
        <v>475</v>
      </c>
      <c r="R103" s="208">
        <f>1/(1+0.5*(R90+R100+2/3*R90*R100)/(1+(R90+R100)/6))</f>
        <v>0.63020912104068905</v>
      </c>
    </row>
    <row r="104" spans="2:23" x14ac:dyDescent="0.2">
      <c r="B104" s="203" t="s">
        <v>426</v>
      </c>
      <c r="C104" s="205">
        <f t="shared" si="10"/>
        <v>70</v>
      </c>
      <c r="H104" s="201" t="s">
        <v>471</v>
      </c>
      <c r="I104" s="208">
        <f>G85*I103</f>
        <v>23.91671248522352</v>
      </c>
      <c r="K104" s="203" t="s">
        <v>426</v>
      </c>
      <c r="L104" s="205">
        <f>C99</f>
        <v>70</v>
      </c>
      <c r="Q104" s="201" t="s">
        <v>471</v>
      </c>
      <c r="R104" s="208">
        <f>P85*R103</f>
        <v>11.450042731066105</v>
      </c>
    </row>
    <row r="105" spans="2:23" x14ac:dyDescent="0.2">
      <c r="B105" s="203" t="s">
        <v>467</v>
      </c>
      <c r="C105" s="202">
        <f>C95</f>
        <v>4</v>
      </c>
      <c r="K105" s="203" t="s">
        <v>467</v>
      </c>
      <c r="L105" s="202">
        <f>L95</f>
        <v>4</v>
      </c>
    </row>
    <row r="110" spans="2:23" ht="15" x14ac:dyDescent="0.2">
      <c r="B110" s="437" t="s">
        <v>480</v>
      </c>
      <c r="C110" s="437"/>
      <c r="D110" s="437"/>
      <c r="E110" s="437"/>
      <c r="F110" s="437"/>
      <c r="G110" s="437"/>
      <c r="H110" s="437"/>
      <c r="K110" s="437" t="s">
        <v>483</v>
      </c>
      <c r="L110" s="437"/>
      <c r="M110" s="437"/>
      <c r="N110" s="437"/>
      <c r="O110" s="437"/>
      <c r="P110" s="437"/>
      <c r="Q110" s="437"/>
      <c r="R110" s="199"/>
      <c r="W110" s="199"/>
    </row>
    <row r="111" spans="2:23" x14ac:dyDescent="0.2">
      <c r="B111" s="437"/>
      <c r="C111" s="437"/>
      <c r="D111" s="437"/>
      <c r="E111" s="437"/>
      <c r="F111" s="437"/>
      <c r="G111" s="437"/>
      <c r="H111" s="437"/>
      <c r="K111" s="437"/>
      <c r="L111" s="437"/>
      <c r="M111" s="437"/>
      <c r="N111" s="437"/>
      <c r="O111" s="437"/>
      <c r="P111" s="437"/>
      <c r="Q111" s="437"/>
    </row>
    <row r="113" spans="2:18" x14ac:dyDescent="0.2">
      <c r="B113" s="201" t="s">
        <v>458</v>
      </c>
      <c r="C113" s="202">
        <v>31500</v>
      </c>
      <c r="E113" s="200" t="s">
        <v>457</v>
      </c>
      <c r="F113" s="200">
        <v>6</v>
      </c>
      <c r="H113" s="217">
        <f>I137/$I$137</f>
        <v>1</v>
      </c>
      <c r="K113" s="201" t="s">
        <v>458</v>
      </c>
      <c r="L113" s="202">
        <v>31500</v>
      </c>
      <c r="N113" s="200" t="s">
        <v>457</v>
      </c>
      <c r="O113" s="200">
        <v>6</v>
      </c>
      <c r="Q113" s="214">
        <f>R137/$I$137</f>
        <v>0.33609958506224064</v>
      </c>
    </row>
    <row r="115" spans="2:18" x14ac:dyDescent="0.2">
      <c r="B115" s="438" t="s">
        <v>439</v>
      </c>
      <c r="C115" s="438"/>
      <c r="K115" s="438" t="s">
        <v>439</v>
      </c>
      <c r="L115" s="438"/>
    </row>
    <row r="116" spans="2:18" x14ac:dyDescent="0.2">
      <c r="B116" s="203" t="s">
        <v>425</v>
      </c>
      <c r="C116" s="202">
        <f>C83</f>
        <v>30</v>
      </c>
      <c r="E116" s="441" t="s">
        <v>459</v>
      </c>
      <c r="F116" s="441"/>
      <c r="G116" s="202">
        <f>C116*C117^3/12</f>
        <v>857500</v>
      </c>
      <c r="K116" s="203" t="s">
        <v>425</v>
      </c>
      <c r="L116" s="205">
        <v>70</v>
      </c>
      <c r="N116" s="441" t="s">
        <v>459</v>
      </c>
      <c r="O116" s="441"/>
      <c r="P116" s="202">
        <f>L116*L117^3/12</f>
        <v>157500</v>
      </c>
    </row>
    <row r="117" spans="2:18" x14ac:dyDescent="0.2">
      <c r="B117" s="203" t="s">
        <v>426</v>
      </c>
      <c r="C117" s="202">
        <f>C84</f>
        <v>70</v>
      </c>
      <c r="E117" s="441" t="s">
        <v>460</v>
      </c>
      <c r="F117" s="441"/>
      <c r="G117" s="202">
        <f>$C$44*G116/C118/100</f>
        <v>84410156.25</v>
      </c>
      <c r="K117" s="203" t="s">
        <v>426</v>
      </c>
      <c r="L117" s="205">
        <v>30</v>
      </c>
      <c r="N117" s="441" t="s">
        <v>460</v>
      </c>
      <c r="O117" s="441"/>
      <c r="P117" s="202">
        <f>$C$11*P116/L118/100</f>
        <v>15503906.25</v>
      </c>
    </row>
    <row r="118" spans="2:18" x14ac:dyDescent="0.2">
      <c r="B118" s="203" t="s">
        <v>462</v>
      </c>
      <c r="C118" s="202">
        <v>3.2</v>
      </c>
      <c r="E118" s="441" t="s">
        <v>463</v>
      </c>
      <c r="F118" s="441"/>
      <c r="G118" s="206">
        <f>12*G117/C118^2/1000000</f>
        <v>98.918151855468736</v>
      </c>
      <c r="K118" s="203" t="s">
        <v>462</v>
      </c>
      <c r="L118" s="202">
        <v>3.2</v>
      </c>
      <c r="N118" s="441" t="s">
        <v>463</v>
      </c>
      <c r="O118" s="441"/>
      <c r="P118" s="206">
        <f>12*P117/L118^2/1000000</f>
        <v>18.168640136718746</v>
      </c>
    </row>
    <row r="120" spans="2:18" x14ac:dyDescent="0.2">
      <c r="B120" s="438" t="s">
        <v>464</v>
      </c>
      <c r="C120" s="438"/>
      <c r="K120" s="438" t="s">
        <v>464</v>
      </c>
      <c r="L120" s="438"/>
    </row>
    <row r="121" spans="2:18" x14ac:dyDescent="0.2">
      <c r="B121" s="203" t="s">
        <v>425</v>
      </c>
      <c r="C121" s="202">
        <f>C88</f>
        <v>30</v>
      </c>
      <c r="E121" s="441" t="s">
        <v>465</v>
      </c>
      <c r="F121" s="441"/>
      <c r="G121" s="202">
        <f>C121*C122^3/12</f>
        <v>857500</v>
      </c>
      <c r="K121" s="203" t="s">
        <v>425</v>
      </c>
      <c r="L121" s="205">
        <f>C121</f>
        <v>30</v>
      </c>
      <c r="N121" s="441" t="s">
        <v>465</v>
      </c>
      <c r="O121" s="441"/>
      <c r="P121" s="202">
        <f>L121*L122^3/12</f>
        <v>857500</v>
      </c>
    </row>
    <row r="122" spans="2:18" x14ac:dyDescent="0.2">
      <c r="B122" s="203" t="s">
        <v>426</v>
      </c>
      <c r="C122" s="202">
        <v>70</v>
      </c>
      <c r="E122" s="441" t="s">
        <v>466</v>
      </c>
      <c r="F122" s="441"/>
      <c r="G122" s="202">
        <f>$C$11*G121/C123/100</f>
        <v>67528125</v>
      </c>
      <c r="K122" s="203" t="s">
        <v>426</v>
      </c>
      <c r="L122" s="205">
        <f>C122</f>
        <v>70</v>
      </c>
      <c r="N122" s="441" t="s">
        <v>466</v>
      </c>
      <c r="O122" s="441"/>
      <c r="P122" s="202">
        <f>$C$11*P121/L123/100</f>
        <v>67528125</v>
      </c>
    </row>
    <row r="123" spans="2:18" x14ac:dyDescent="0.2">
      <c r="B123" s="203" t="s">
        <v>467</v>
      </c>
      <c r="C123" s="202">
        <v>4</v>
      </c>
      <c r="H123" s="201" t="s">
        <v>468</v>
      </c>
      <c r="I123" s="208">
        <f>G117/(G122+G125)*2</f>
        <v>1.25</v>
      </c>
      <c r="K123" s="203" t="s">
        <v>467</v>
      </c>
      <c r="L123" s="202">
        <v>4</v>
      </c>
      <c r="Q123" s="201" t="s">
        <v>468</v>
      </c>
      <c r="R123" s="208">
        <f>P117/(P122+P125)*2</f>
        <v>0.22959183673469388</v>
      </c>
    </row>
    <row r="124" spans="2:18" x14ac:dyDescent="0.2">
      <c r="E124" s="441" t="s">
        <v>465</v>
      </c>
      <c r="F124" s="441"/>
      <c r="G124" s="202">
        <f>C126*C127^3/12</f>
        <v>857500</v>
      </c>
      <c r="N124" s="441" t="s">
        <v>465</v>
      </c>
      <c r="O124" s="441"/>
      <c r="P124" s="202">
        <f>L126*L127^3/12</f>
        <v>857500</v>
      </c>
    </row>
    <row r="125" spans="2:18" x14ac:dyDescent="0.2">
      <c r="B125" s="438" t="s">
        <v>469</v>
      </c>
      <c r="C125" s="438"/>
      <c r="E125" s="441" t="s">
        <v>466</v>
      </c>
      <c r="F125" s="441"/>
      <c r="G125" s="202">
        <f>$C$11*G124/C128/100</f>
        <v>67528125</v>
      </c>
      <c r="K125" s="438" t="s">
        <v>469</v>
      </c>
      <c r="L125" s="438"/>
      <c r="N125" s="441" t="s">
        <v>466</v>
      </c>
      <c r="O125" s="441"/>
      <c r="P125" s="202">
        <f>$C$11*P124/L128/100</f>
        <v>67528125</v>
      </c>
    </row>
    <row r="126" spans="2:18" x14ac:dyDescent="0.2">
      <c r="B126" s="203" t="s">
        <v>425</v>
      </c>
      <c r="C126" s="202">
        <f>C93</f>
        <v>30</v>
      </c>
      <c r="H126" s="201" t="s">
        <v>470</v>
      </c>
      <c r="I126" s="208">
        <f>1/(1+0.5*(I123+I133))</f>
        <v>0.44444444444444442</v>
      </c>
      <c r="K126" s="203" t="s">
        <v>425</v>
      </c>
      <c r="L126" s="205">
        <f>C121</f>
        <v>30</v>
      </c>
      <c r="Q126" s="201" t="s">
        <v>470</v>
      </c>
      <c r="R126" s="208">
        <f>1/(1+0.5*(R123+R133))</f>
        <v>0.81327800829875518</v>
      </c>
    </row>
    <row r="127" spans="2:18" x14ac:dyDescent="0.2">
      <c r="B127" s="203" t="s">
        <v>426</v>
      </c>
      <c r="C127" s="202">
        <v>70</v>
      </c>
      <c r="H127" s="201" t="s">
        <v>471</v>
      </c>
      <c r="I127" s="208">
        <f>G118*I126</f>
        <v>43.963623046874993</v>
      </c>
      <c r="K127" s="203" t="s">
        <v>426</v>
      </c>
      <c r="L127" s="205">
        <f>C122</f>
        <v>70</v>
      </c>
      <c r="Q127" s="201" t="s">
        <v>471</v>
      </c>
      <c r="R127" s="208">
        <f>P118*R126</f>
        <v>14.776155463887445</v>
      </c>
    </row>
    <row r="128" spans="2:18" x14ac:dyDescent="0.2">
      <c r="B128" s="203" t="s">
        <v>467</v>
      </c>
      <c r="C128" s="202">
        <v>4</v>
      </c>
      <c r="K128" s="203" t="s">
        <v>467</v>
      </c>
      <c r="L128" s="202">
        <f>L123</f>
        <v>4</v>
      </c>
    </row>
    <row r="130" spans="2:24" x14ac:dyDescent="0.2">
      <c r="B130" s="438" t="s">
        <v>472</v>
      </c>
      <c r="C130" s="438"/>
      <c r="K130" s="438" t="s">
        <v>472</v>
      </c>
      <c r="L130" s="438"/>
    </row>
    <row r="131" spans="2:24" x14ac:dyDescent="0.2">
      <c r="B131" s="203" t="s">
        <v>425</v>
      </c>
      <c r="C131" s="202">
        <f t="shared" ref="C131:C132" si="11">C98</f>
        <v>30</v>
      </c>
      <c r="E131" s="441" t="s">
        <v>473</v>
      </c>
      <c r="F131" s="441"/>
      <c r="G131" s="202">
        <f>C131*C132^3/12</f>
        <v>857500</v>
      </c>
      <c r="K131" s="203" t="s">
        <v>425</v>
      </c>
      <c r="L131" s="205">
        <f>C98</f>
        <v>30</v>
      </c>
      <c r="N131" s="441" t="s">
        <v>473</v>
      </c>
      <c r="O131" s="441"/>
      <c r="P131" s="202">
        <f>L131*L132^3/12</f>
        <v>857500</v>
      </c>
    </row>
    <row r="132" spans="2:24" x14ac:dyDescent="0.2">
      <c r="B132" s="203" t="s">
        <v>426</v>
      </c>
      <c r="C132" s="202">
        <f t="shared" si="11"/>
        <v>70</v>
      </c>
      <c r="E132" s="441" t="s">
        <v>474</v>
      </c>
      <c r="F132" s="441"/>
      <c r="G132" s="202">
        <f>$C$11*G131/C133/100</f>
        <v>67528125</v>
      </c>
      <c r="K132" s="203" t="s">
        <v>426</v>
      </c>
      <c r="L132" s="205">
        <f>C99</f>
        <v>70</v>
      </c>
      <c r="N132" s="441" t="s">
        <v>474</v>
      </c>
      <c r="O132" s="441"/>
      <c r="P132" s="202">
        <f>$C$11*P131/L133/100</f>
        <v>67528125</v>
      </c>
    </row>
    <row r="133" spans="2:24" x14ac:dyDescent="0.2">
      <c r="B133" s="203" t="s">
        <v>467</v>
      </c>
      <c r="C133" s="202">
        <f>C123</f>
        <v>4</v>
      </c>
      <c r="H133" s="201" t="s">
        <v>476</v>
      </c>
      <c r="I133" s="208">
        <f>G117/(G132+G135)*2</f>
        <v>1.25</v>
      </c>
      <c r="K133" s="203" t="s">
        <v>467</v>
      </c>
      <c r="L133" s="202">
        <f>L123</f>
        <v>4</v>
      </c>
      <c r="Q133" s="201" t="s">
        <v>476</v>
      </c>
      <c r="R133" s="208">
        <f>P117/(P132+P135)*2</f>
        <v>0.22959183673469388</v>
      </c>
    </row>
    <row r="134" spans="2:24" x14ac:dyDescent="0.2">
      <c r="E134" s="441" t="s">
        <v>473</v>
      </c>
      <c r="F134" s="441"/>
      <c r="G134" s="202">
        <f>C136*C137^3/12</f>
        <v>857500</v>
      </c>
      <c r="N134" s="442" t="s">
        <v>473</v>
      </c>
      <c r="O134" s="443"/>
      <c r="P134" s="202">
        <f>L136*L137^3/12</f>
        <v>857500</v>
      </c>
    </row>
    <row r="135" spans="2:24" x14ac:dyDescent="0.2">
      <c r="B135" s="438" t="s">
        <v>477</v>
      </c>
      <c r="C135" s="438"/>
      <c r="E135" s="441" t="s">
        <v>474</v>
      </c>
      <c r="F135" s="441"/>
      <c r="G135" s="202">
        <f>$C$11*G134/C138/100</f>
        <v>67528125</v>
      </c>
      <c r="K135" s="438" t="s">
        <v>477</v>
      </c>
      <c r="L135" s="438"/>
      <c r="N135" s="441" t="s">
        <v>474</v>
      </c>
      <c r="O135" s="441"/>
      <c r="P135" s="202">
        <f>$C$11*P134/L138/100</f>
        <v>67528125</v>
      </c>
    </row>
    <row r="136" spans="2:24" x14ac:dyDescent="0.2">
      <c r="B136" s="203" t="s">
        <v>425</v>
      </c>
      <c r="C136" s="202">
        <f t="shared" ref="C136:C137" si="12">C98</f>
        <v>30</v>
      </c>
      <c r="H136" s="201" t="s">
        <v>475</v>
      </c>
      <c r="I136" s="208">
        <f>1/(1+0.5*(I123+I133+2/3*I123*I133)/(1+(I123+I133)/6))</f>
        <v>0.44444444444444442</v>
      </c>
      <c r="K136" s="203" t="s">
        <v>425</v>
      </c>
      <c r="L136" s="205">
        <f>C98</f>
        <v>30</v>
      </c>
      <c r="Q136" s="201" t="s">
        <v>475</v>
      </c>
      <c r="R136" s="208">
        <f>1/(1+0.5*(R123+R133+2/3*R123*R133)/(1+(R123+R133)/6))</f>
        <v>0.81327800829875518</v>
      </c>
    </row>
    <row r="137" spans="2:24" x14ac:dyDescent="0.2">
      <c r="B137" s="203" t="s">
        <v>426</v>
      </c>
      <c r="C137" s="202">
        <f t="shared" si="12"/>
        <v>70</v>
      </c>
      <c r="H137" s="201" t="s">
        <v>471</v>
      </c>
      <c r="I137" s="208">
        <f>G118*I136</f>
        <v>43.963623046874993</v>
      </c>
      <c r="K137" s="203" t="s">
        <v>426</v>
      </c>
      <c r="L137" s="205">
        <f>C99</f>
        <v>70</v>
      </c>
      <c r="Q137" s="201" t="s">
        <v>471</v>
      </c>
      <c r="R137" s="208">
        <f>P118*R136</f>
        <v>14.776155463887445</v>
      </c>
    </row>
    <row r="138" spans="2:24" x14ac:dyDescent="0.2">
      <c r="B138" s="203" t="s">
        <v>467</v>
      </c>
      <c r="C138" s="202">
        <f>C128</f>
        <v>4</v>
      </c>
      <c r="K138" s="203" t="s">
        <v>467</v>
      </c>
      <c r="L138" s="202">
        <f>L128</f>
        <v>4</v>
      </c>
    </row>
    <row r="140" spans="2:24" ht="12.75" customHeight="1" x14ac:dyDescent="0.2">
      <c r="B140" s="454" t="s">
        <v>492</v>
      </c>
      <c r="C140" s="455"/>
      <c r="D140" s="455"/>
      <c r="E140" s="455"/>
      <c r="F140" s="455"/>
      <c r="G140" s="455"/>
      <c r="H140" s="455"/>
      <c r="I140" s="455"/>
      <c r="J140" s="455"/>
      <c r="K140" s="455"/>
      <c r="L140" s="455"/>
      <c r="M140" s="455"/>
      <c r="N140" s="455"/>
      <c r="O140" s="455"/>
      <c r="P140" s="455"/>
      <c r="Q140" s="455"/>
      <c r="R140" s="456"/>
    </row>
    <row r="141" spans="2:24" ht="12.75" customHeight="1" x14ac:dyDescent="0.2">
      <c r="B141" s="457"/>
      <c r="C141" s="458"/>
      <c r="D141" s="458"/>
      <c r="E141" s="458"/>
      <c r="F141" s="458"/>
      <c r="G141" s="458"/>
      <c r="H141" s="458"/>
      <c r="I141" s="458"/>
      <c r="J141" s="458"/>
      <c r="K141" s="458"/>
      <c r="L141" s="458"/>
      <c r="M141" s="458"/>
      <c r="N141" s="458"/>
      <c r="O141" s="458"/>
      <c r="P141" s="458"/>
      <c r="Q141" s="458"/>
      <c r="R141" s="459"/>
    </row>
    <row r="142" spans="2:24" ht="15" x14ac:dyDescent="0.2">
      <c r="H142" s="446" t="s">
        <v>485</v>
      </c>
      <c r="I142" s="446"/>
      <c r="J142" s="446"/>
      <c r="K142" s="446"/>
      <c r="L142" s="460">
        <f>I172*F148+I205*F181+R172*O148+R205*O181</f>
        <v>407.07735330689746</v>
      </c>
      <c r="R142" s="199"/>
      <c r="W142" s="199"/>
      <c r="X142" s="199"/>
    </row>
    <row r="143" spans="2:24" x14ac:dyDescent="0.2">
      <c r="H143" s="446"/>
      <c r="I143" s="446"/>
      <c r="J143" s="446"/>
      <c r="K143" s="446"/>
      <c r="L143" s="460"/>
      <c r="N143" s="212">
        <f>L142/I205</f>
        <v>10.65133600815258</v>
      </c>
    </row>
    <row r="145" spans="2:18" ht="15" x14ac:dyDescent="0.2">
      <c r="B145" s="437" t="s">
        <v>454</v>
      </c>
      <c r="C145" s="437"/>
      <c r="D145" s="437"/>
      <c r="E145" s="437"/>
      <c r="F145" s="437"/>
      <c r="G145" s="437"/>
      <c r="H145" s="437"/>
      <c r="I145" s="199"/>
      <c r="J145" s="199"/>
      <c r="K145" s="437" t="s">
        <v>455</v>
      </c>
      <c r="L145" s="437"/>
      <c r="M145" s="437"/>
      <c r="N145" s="437"/>
      <c r="O145" s="437"/>
      <c r="P145" s="437"/>
      <c r="Q145" s="437"/>
    </row>
    <row r="146" spans="2:18" x14ac:dyDescent="0.2">
      <c r="B146" s="437"/>
      <c r="C146" s="437"/>
      <c r="D146" s="437"/>
      <c r="E146" s="437"/>
      <c r="F146" s="437"/>
      <c r="G146" s="437"/>
      <c r="H146" s="437"/>
      <c r="K146" s="437"/>
      <c r="L146" s="437"/>
      <c r="M146" s="437"/>
      <c r="N146" s="437"/>
      <c r="O146" s="437"/>
      <c r="P146" s="437"/>
      <c r="Q146" s="437"/>
    </row>
    <row r="148" spans="2:18" x14ac:dyDescent="0.2">
      <c r="B148" s="201" t="s">
        <v>458</v>
      </c>
      <c r="C148" s="202">
        <v>31500</v>
      </c>
      <c r="E148" s="200" t="s">
        <v>457</v>
      </c>
      <c r="F148" s="200">
        <v>2</v>
      </c>
      <c r="H148" s="214">
        <f>I162/$I$205</f>
        <v>0.61302498589034959</v>
      </c>
      <c r="K148" s="201" t="s">
        <v>458</v>
      </c>
      <c r="L148" s="202">
        <v>31500</v>
      </c>
      <c r="N148" s="200" t="s">
        <v>457</v>
      </c>
      <c r="O148" s="200">
        <v>4</v>
      </c>
      <c r="Q148" s="214">
        <f>R162/$I$205</f>
        <v>0.29864751115537086</v>
      </c>
    </row>
    <row r="150" spans="2:18" x14ac:dyDescent="0.2">
      <c r="B150" s="438" t="s">
        <v>439</v>
      </c>
      <c r="C150" s="438"/>
      <c r="K150" s="438" t="s">
        <v>439</v>
      </c>
      <c r="L150" s="438"/>
    </row>
    <row r="151" spans="2:18" x14ac:dyDescent="0.2">
      <c r="B151" s="203" t="s">
        <v>425</v>
      </c>
      <c r="C151" s="204">
        <v>30</v>
      </c>
      <c r="E151" s="441" t="s">
        <v>459</v>
      </c>
      <c r="F151" s="441"/>
      <c r="G151" s="202">
        <f>C151*C152^3/12</f>
        <v>857500</v>
      </c>
      <c r="K151" s="203" t="s">
        <v>425</v>
      </c>
      <c r="L151" s="205">
        <v>70</v>
      </c>
      <c r="N151" s="441" t="s">
        <v>459</v>
      </c>
      <c r="O151" s="441"/>
      <c r="P151" s="202">
        <f>L151*L152^3/12</f>
        <v>157500</v>
      </c>
    </row>
    <row r="152" spans="2:18" x14ac:dyDescent="0.2">
      <c r="B152" s="203" t="s">
        <v>426</v>
      </c>
      <c r="C152" s="204">
        <v>70</v>
      </c>
      <c r="E152" s="441" t="s">
        <v>460</v>
      </c>
      <c r="F152" s="441"/>
      <c r="G152" s="202">
        <f>$C$11*G151/C153/100</f>
        <v>84410156.25</v>
      </c>
      <c r="K152" s="203" t="s">
        <v>426</v>
      </c>
      <c r="L152" s="205">
        <v>30</v>
      </c>
      <c r="N152" s="441" t="s">
        <v>460</v>
      </c>
      <c r="O152" s="441"/>
      <c r="P152" s="202">
        <f>$C$11*P151/L153/100</f>
        <v>15503906.25</v>
      </c>
    </row>
    <row r="153" spans="2:18" x14ac:dyDescent="0.2">
      <c r="B153" s="203" t="s">
        <v>462</v>
      </c>
      <c r="C153" s="202">
        <v>3.2</v>
      </c>
      <c r="E153" s="441" t="s">
        <v>463</v>
      </c>
      <c r="F153" s="441"/>
      <c r="G153" s="206">
        <f>12*G152/C153^2/1000000</f>
        <v>98.918151855468736</v>
      </c>
      <c r="K153" s="203" t="s">
        <v>462</v>
      </c>
      <c r="L153" s="202">
        <v>3.2</v>
      </c>
      <c r="N153" s="441" t="s">
        <v>463</v>
      </c>
      <c r="O153" s="441"/>
      <c r="P153" s="206">
        <f>12*P152/L153^2/1000000</f>
        <v>18.168640136718746</v>
      </c>
    </row>
    <row r="155" spans="2:18" x14ac:dyDescent="0.2">
      <c r="B155" s="438" t="s">
        <v>464</v>
      </c>
      <c r="C155" s="438"/>
      <c r="K155" s="438" t="s">
        <v>464</v>
      </c>
      <c r="L155" s="438"/>
    </row>
    <row r="156" spans="2:18" x14ac:dyDescent="0.2">
      <c r="B156" s="203" t="s">
        <v>425</v>
      </c>
      <c r="C156" s="205">
        <v>30</v>
      </c>
      <c r="E156" s="441" t="s">
        <v>465</v>
      </c>
      <c r="F156" s="441"/>
      <c r="G156" s="202">
        <f>C156*C157^3/12</f>
        <v>540000</v>
      </c>
      <c r="K156" s="203" t="s">
        <v>425</v>
      </c>
      <c r="L156" s="205">
        <f>C156</f>
        <v>30</v>
      </c>
      <c r="N156" s="441" t="s">
        <v>465</v>
      </c>
      <c r="O156" s="441"/>
      <c r="P156" s="202">
        <f>L156*L157^3/12</f>
        <v>540000</v>
      </c>
    </row>
    <row r="157" spans="2:18" x14ac:dyDescent="0.2">
      <c r="B157" s="203" t="s">
        <v>426</v>
      </c>
      <c r="C157" s="205">
        <v>60</v>
      </c>
      <c r="E157" s="441" t="s">
        <v>466</v>
      </c>
      <c r="F157" s="441"/>
      <c r="G157" s="202">
        <f>$C$11*G156/C158/100</f>
        <v>170100</v>
      </c>
      <c r="K157" s="203" t="s">
        <v>426</v>
      </c>
      <c r="L157" s="205">
        <f>C157</f>
        <v>60</v>
      </c>
      <c r="N157" s="441" t="s">
        <v>466</v>
      </c>
      <c r="O157" s="441"/>
      <c r="P157" s="202">
        <f>$C$11*P156/L158/100</f>
        <v>170100</v>
      </c>
    </row>
    <row r="158" spans="2:18" x14ac:dyDescent="0.2">
      <c r="B158" s="203" t="s">
        <v>467</v>
      </c>
      <c r="C158" s="202">
        <v>1000</v>
      </c>
      <c r="H158" s="201" t="s">
        <v>468</v>
      </c>
      <c r="I158" s="208">
        <f>G152/(G157+G160)*2</f>
        <v>3.9540910432344694</v>
      </c>
      <c r="K158" s="203" t="s">
        <v>467</v>
      </c>
      <c r="L158" s="202">
        <v>1000</v>
      </c>
      <c r="Q158" s="201" t="s">
        <v>468</v>
      </c>
      <c r="R158" s="208">
        <f>P152/(P157+P160)*2</f>
        <v>0.726261620185923</v>
      </c>
    </row>
    <row r="159" spans="2:18" x14ac:dyDescent="0.2">
      <c r="E159" s="441" t="s">
        <v>465</v>
      </c>
      <c r="F159" s="441"/>
      <c r="G159" s="202">
        <f>C161*C162^3/12</f>
        <v>540000</v>
      </c>
      <c r="N159" s="441" t="s">
        <v>465</v>
      </c>
      <c r="O159" s="441"/>
      <c r="P159" s="202">
        <f>L161*L162^3/12</f>
        <v>540000</v>
      </c>
    </row>
    <row r="160" spans="2:18" x14ac:dyDescent="0.2">
      <c r="B160" s="438" t="s">
        <v>469</v>
      </c>
      <c r="C160" s="438"/>
      <c r="E160" s="441" t="s">
        <v>466</v>
      </c>
      <c r="F160" s="441"/>
      <c r="G160" s="202">
        <f>$C$11*G159/C163/100</f>
        <v>42525000</v>
      </c>
      <c r="K160" s="438" t="s">
        <v>469</v>
      </c>
      <c r="L160" s="438"/>
      <c r="N160" s="441" t="s">
        <v>466</v>
      </c>
      <c r="O160" s="441"/>
      <c r="P160" s="202">
        <f>$C$11*P159/L163/100</f>
        <v>42525000</v>
      </c>
    </row>
    <row r="161" spans="2:18" x14ac:dyDescent="0.2">
      <c r="B161" s="203" t="s">
        <v>425</v>
      </c>
      <c r="C161" s="205">
        <f>C156</f>
        <v>30</v>
      </c>
      <c r="H161" s="201" t="s">
        <v>470</v>
      </c>
      <c r="I161" s="208">
        <f>1/(1+0.5*(I158+I168))</f>
        <v>0.23685090005176856</v>
      </c>
      <c r="K161" s="203" t="s">
        <v>425</v>
      </c>
      <c r="L161" s="205">
        <f>C156</f>
        <v>30</v>
      </c>
      <c r="Q161" s="201" t="s">
        <v>470</v>
      </c>
      <c r="R161" s="208">
        <f>1/(1+0.5*(R158+R168))</f>
        <v>0.62821649266223056</v>
      </c>
    </row>
    <row r="162" spans="2:18" x14ac:dyDescent="0.2">
      <c r="B162" s="203" t="s">
        <v>426</v>
      </c>
      <c r="C162" s="205">
        <f>C157</f>
        <v>60</v>
      </c>
      <c r="H162" s="201" t="s">
        <v>471</v>
      </c>
      <c r="I162" s="208">
        <f>G153*I161</f>
        <v>23.428853298425292</v>
      </c>
      <c r="K162" s="203" t="s">
        <v>426</v>
      </c>
      <c r="L162" s="205">
        <f>C157</f>
        <v>60</v>
      </c>
      <c r="Q162" s="201" t="s">
        <v>471</v>
      </c>
      <c r="R162" s="208">
        <f>P153*R161</f>
        <v>11.41383938313168</v>
      </c>
    </row>
    <row r="163" spans="2:18" x14ac:dyDescent="0.2">
      <c r="B163" s="203" t="s">
        <v>467</v>
      </c>
      <c r="C163" s="202">
        <v>4</v>
      </c>
      <c r="K163" s="203" t="s">
        <v>467</v>
      </c>
      <c r="L163" s="202">
        <v>4</v>
      </c>
    </row>
    <row r="165" spans="2:18" x14ac:dyDescent="0.2">
      <c r="B165" s="438" t="s">
        <v>472</v>
      </c>
      <c r="C165" s="438"/>
      <c r="K165" s="438" t="s">
        <v>472</v>
      </c>
      <c r="L165" s="438"/>
    </row>
    <row r="166" spans="2:18" x14ac:dyDescent="0.2">
      <c r="B166" s="203" t="s">
        <v>425</v>
      </c>
      <c r="C166" s="205">
        <v>30</v>
      </c>
      <c r="E166" s="441" t="s">
        <v>473</v>
      </c>
      <c r="F166" s="441"/>
      <c r="G166" s="202">
        <f>C166*C167^3/12</f>
        <v>857500</v>
      </c>
      <c r="K166" s="203" t="s">
        <v>425</v>
      </c>
      <c r="L166" s="205">
        <f>C166</f>
        <v>30</v>
      </c>
      <c r="N166" s="441" t="s">
        <v>473</v>
      </c>
      <c r="O166" s="441"/>
      <c r="P166" s="202">
        <f>L166*L167^3/12</f>
        <v>857500</v>
      </c>
    </row>
    <row r="167" spans="2:18" x14ac:dyDescent="0.2">
      <c r="B167" s="203" t="s">
        <v>426</v>
      </c>
      <c r="C167" s="205">
        <v>70</v>
      </c>
      <c r="E167" s="441" t="s">
        <v>474</v>
      </c>
      <c r="F167" s="441"/>
      <c r="G167" s="202">
        <f>$C$11*G166/C168/100</f>
        <v>270112.5</v>
      </c>
      <c r="K167" s="203" t="s">
        <v>426</v>
      </c>
      <c r="L167" s="205">
        <f>C167</f>
        <v>70</v>
      </c>
      <c r="N167" s="441" t="s">
        <v>474</v>
      </c>
      <c r="O167" s="441"/>
      <c r="P167" s="202">
        <f>$C$11*P166/L168/100</f>
        <v>270112.5</v>
      </c>
    </row>
    <row r="168" spans="2:18" x14ac:dyDescent="0.2">
      <c r="B168" s="203" t="s">
        <v>467</v>
      </c>
      <c r="C168" s="202">
        <f>C158</f>
        <v>1000</v>
      </c>
      <c r="H168" s="201" t="s">
        <v>476</v>
      </c>
      <c r="I168" s="208">
        <f>G152/(G167+G170)*2</f>
        <v>2.4900398406374502</v>
      </c>
      <c r="K168" s="203" t="s">
        <v>467</v>
      </c>
      <c r="L168" s="202">
        <f>L158</f>
        <v>1000</v>
      </c>
      <c r="Q168" s="201" t="s">
        <v>476</v>
      </c>
      <c r="R168" s="208">
        <f>P152/(P167+P170)*2</f>
        <v>0.45735425644361333</v>
      </c>
    </row>
    <row r="169" spans="2:18" x14ac:dyDescent="0.2">
      <c r="E169" s="441" t="s">
        <v>473</v>
      </c>
      <c r="F169" s="441"/>
      <c r="G169" s="202">
        <f>C171*C172^3/12</f>
        <v>857500</v>
      </c>
      <c r="N169" s="441" t="s">
        <v>473</v>
      </c>
      <c r="O169" s="441"/>
      <c r="P169" s="202">
        <f>L171*L172^3/12</f>
        <v>857500</v>
      </c>
    </row>
    <row r="170" spans="2:18" x14ac:dyDescent="0.2">
      <c r="B170" s="439" t="s">
        <v>477</v>
      </c>
      <c r="C170" s="440"/>
      <c r="E170" s="441" t="s">
        <v>474</v>
      </c>
      <c r="F170" s="441"/>
      <c r="G170" s="202">
        <f>$C$11*G169/C173/100</f>
        <v>67528125</v>
      </c>
      <c r="K170" s="438" t="s">
        <v>477</v>
      </c>
      <c r="L170" s="438"/>
      <c r="N170" s="441" t="s">
        <v>474</v>
      </c>
      <c r="O170" s="441"/>
      <c r="P170" s="202">
        <f>$C$11*P169/L173/100</f>
        <v>67528125</v>
      </c>
    </row>
    <row r="171" spans="2:18" x14ac:dyDescent="0.2">
      <c r="B171" s="203" t="s">
        <v>425</v>
      </c>
      <c r="C171" s="205">
        <f t="shared" ref="C171:C172" si="13">C166</f>
        <v>30</v>
      </c>
      <c r="H171" s="201" t="s">
        <v>475</v>
      </c>
      <c r="I171" s="208">
        <f>1/(1+0.5*(I158+I168+2/3*I158*I168)/(1+(I158+I168)/6))</f>
        <v>0.24178284810828959</v>
      </c>
      <c r="K171" s="203" t="s">
        <v>425</v>
      </c>
      <c r="L171" s="205">
        <f>C166</f>
        <v>30</v>
      </c>
      <c r="Q171" s="201" t="s">
        <v>475</v>
      </c>
      <c r="R171" s="208">
        <f>1/(1+0.5*(R158+R168+2/3*R158*R168)/(1+(R158+R168)/6))</f>
        <v>0.63020912104068905</v>
      </c>
    </row>
    <row r="172" spans="2:18" x14ac:dyDescent="0.2">
      <c r="B172" s="203" t="s">
        <v>426</v>
      </c>
      <c r="C172" s="205">
        <f t="shared" si="13"/>
        <v>70</v>
      </c>
      <c r="H172" s="201" t="s">
        <v>471</v>
      </c>
      <c r="I172" s="208">
        <f>G153*I171</f>
        <v>23.91671248522352</v>
      </c>
      <c r="K172" s="203" t="s">
        <v>426</v>
      </c>
      <c r="L172" s="205">
        <f>C167</f>
        <v>70</v>
      </c>
      <c r="Q172" s="201" t="s">
        <v>471</v>
      </c>
      <c r="R172" s="208">
        <f>P153*R171</f>
        <v>11.450042731066105</v>
      </c>
    </row>
    <row r="173" spans="2:18" x14ac:dyDescent="0.2">
      <c r="B173" s="203" t="s">
        <v>467</v>
      </c>
      <c r="C173" s="202">
        <f>C163</f>
        <v>4</v>
      </c>
      <c r="K173" s="203" t="s">
        <v>467</v>
      </c>
      <c r="L173" s="202">
        <f>L163</f>
        <v>4</v>
      </c>
    </row>
    <row r="178" spans="2:18" ht="15" x14ac:dyDescent="0.2">
      <c r="B178" s="437" t="s">
        <v>480</v>
      </c>
      <c r="C178" s="437"/>
      <c r="D178" s="437"/>
      <c r="E178" s="437"/>
      <c r="F178" s="437"/>
      <c r="G178" s="437"/>
      <c r="H178" s="437"/>
      <c r="K178" s="437" t="s">
        <v>483</v>
      </c>
      <c r="L178" s="437"/>
      <c r="M178" s="437"/>
      <c r="N178" s="437"/>
      <c r="O178" s="437"/>
      <c r="P178" s="437"/>
      <c r="Q178" s="437"/>
      <c r="R178" s="199"/>
    </row>
    <row r="179" spans="2:18" x14ac:dyDescent="0.2">
      <c r="B179" s="437"/>
      <c r="C179" s="437"/>
      <c r="D179" s="437"/>
      <c r="E179" s="437"/>
      <c r="F179" s="437"/>
      <c r="G179" s="437"/>
      <c r="H179" s="437"/>
      <c r="K179" s="437"/>
      <c r="L179" s="437"/>
      <c r="M179" s="437"/>
      <c r="N179" s="437"/>
      <c r="O179" s="437"/>
      <c r="P179" s="437"/>
      <c r="Q179" s="437"/>
    </row>
    <row r="181" spans="2:18" x14ac:dyDescent="0.2">
      <c r="B181" s="201" t="s">
        <v>458</v>
      </c>
      <c r="C181" s="202">
        <v>31500</v>
      </c>
      <c r="E181" s="200" t="s">
        <v>457</v>
      </c>
      <c r="F181" s="200">
        <v>6</v>
      </c>
      <c r="H181" s="217">
        <f>I205/$I$205</f>
        <v>1</v>
      </c>
      <c r="K181" s="201" t="s">
        <v>458</v>
      </c>
      <c r="L181" s="202">
        <v>31500</v>
      </c>
      <c r="N181" s="200" t="s">
        <v>457</v>
      </c>
      <c r="O181" s="200">
        <v>6</v>
      </c>
      <c r="Q181" s="214">
        <f>R205/$I$205</f>
        <v>0.36689614096434275</v>
      </c>
    </row>
    <row r="183" spans="2:18" x14ac:dyDescent="0.2">
      <c r="B183" s="438" t="s">
        <v>439</v>
      </c>
      <c r="C183" s="438"/>
      <c r="K183" s="438" t="s">
        <v>439</v>
      </c>
      <c r="L183" s="438"/>
    </row>
    <row r="184" spans="2:18" x14ac:dyDescent="0.2">
      <c r="B184" s="203" t="s">
        <v>425</v>
      </c>
      <c r="C184" s="202">
        <f>C151</f>
        <v>30</v>
      </c>
      <c r="E184" s="441" t="s">
        <v>459</v>
      </c>
      <c r="F184" s="441"/>
      <c r="G184" s="202">
        <f>C184*C185^3/12</f>
        <v>857500</v>
      </c>
      <c r="K184" s="203" t="s">
        <v>425</v>
      </c>
      <c r="L184" s="205">
        <v>70</v>
      </c>
      <c r="N184" s="441" t="s">
        <v>459</v>
      </c>
      <c r="O184" s="441"/>
      <c r="P184" s="202">
        <f>L184*L185^3/12</f>
        <v>157500</v>
      </c>
    </row>
    <row r="185" spans="2:18" x14ac:dyDescent="0.2">
      <c r="B185" s="203" t="s">
        <v>426</v>
      </c>
      <c r="C185" s="202">
        <f>C152</f>
        <v>70</v>
      </c>
      <c r="E185" s="441" t="s">
        <v>460</v>
      </c>
      <c r="F185" s="441"/>
      <c r="G185" s="202">
        <f>$C$44*G184/C186/100</f>
        <v>84410156.25</v>
      </c>
      <c r="K185" s="203" t="s">
        <v>426</v>
      </c>
      <c r="L185" s="205">
        <v>30</v>
      </c>
      <c r="N185" s="441" t="s">
        <v>460</v>
      </c>
      <c r="O185" s="441"/>
      <c r="P185" s="202">
        <f>$C$11*P184/L186/100</f>
        <v>15503906.25</v>
      </c>
    </row>
    <row r="186" spans="2:18" x14ac:dyDescent="0.2">
      <c r="B186" s="203" t="s">
        <v>462</v>
      </c>
      <c r="C186" s="202">
        <v>3.2</v>
      </c>
      <c r="E186" s="441" t="s">
        <v>463</v>
      </c>
      <c r="F186" s="441"/>
      <c r="G186" s="206">
        <f>12*G185/C186^2/1000000</f>
        <v>98.918151855468736</v>
      </c>
      <c r="K186" s="203" t="s">
        <v>462</v>
      </c>
      <c r="L186" s="202">
        <v>3.2</v>
      </c>
      <c r="N186" s="441" t="s">
        <v>463</v>
      </c>
      <c r="O186" s="441"/>
      <c r="P186" s="206">
        <f>12*P185/L186^2/1000000</f>
        <v>18.168640136718746</v>
      </c>
    </row>
    <row r="188" spans="2:18" x14ac:dyDescent="0.2">
      <c r="B188" s="438" t="s">
        <v>464</v>
      </c>
      <c r="C188" s="438"/>
      <c r="K188" s="438" t="s">
        <v>464</v>
      </c>
      <c r="L188" s="438"/>
    </row>
    <row r="189" spans="2:18" x14ac:dyDescent="0.2">
      <c r="B189" s="203" t="s">
        <v>425</v>
      </c>
      <c r="C189" s="202">
        <f>C156</f>
        <v>30</v>
      </c>
      <c r="E189" s="441" t="s">
        <v>465</v>
      </c>
      <c r="F189" s="441"/>
      <c r="G189" s="202">
        <f>C189*C190^3/12</f>
        <v>540000</v>
      </c>
      <c r="K189" s="203" t="s">
        <v>425</v>
      </c>
      <c r="L189" s="205">
        <f>C189</f>
        <v>30</v>
      </c>
      <c r="N189" s="441" t="s">
        <v>465</v>
      </c>
      <c r="O189" s="441"/>
      <c r="P189" s="202">
        <f>L189*L190^3/12</f>
        <v>540000</v>
      </c>
    </row>
    <row r="190" spans="2:18" x14ac:dyDescent="0.2">
      <c r="B190" s="203" t="s">
        <v>426</v>
      </c>
      <c r="C190" s="202">
        <f>C157</f>
        <v>60</v>
      </c>
      <c r="E190" s="441" t="s">
        <v>466</v>
      </c>
      <c r="F190" s="441"/>
      <c r="G190" s="202">
        <f>$C$11*G189/C191/100</f>
        <v>42525000</v>
      </c>
      <c r="K190" s="203" t="s">
        <v>426</v>
      </c>
      <c r="L190" s="205">
        <f>C190</f>
        <v>60</v>
      </c>
      <c r="N190" s="441" t="s">
        <v>466</v>
      </c>
      <c r="O190" s="441"/>
      <c r="P190" s="202">
        <f>$C$11*P189/L191/100</f>
        <v>42525000</v>
      </c>
    </row>
    <row r="191" spans="2:18" x14ac:dyDescent="0.2">
      <c r="B191" s="203" t="s">
        <v>467</v>
      </c>
      <c r="C191" s="202">
        <v>4</v>
      </c>
      <c r="H191" s="201" t="s">
        <v>468</v>
      </c>
      <c r="I191" s="208">
        <f>G185/(G190+G193)*2</f>
        <v>1.9849537037037037</v>
      </c>
      <c r="K191" s="203" t="s">
        <v>467</v>
      </c>
      <c r="L191" s="202">
        <v>4</v>
      </c>
      <c r="Q191" s="201" t="s">
        <v>468</v>
      </c>
      <c r="R191" s="208">
        <f>P185/(P190+P193)*2</f>
        <v>0.36458333333333331</v>
      </c>
    </row>
    <row r="192" spans="2:18" x14ac:dyDescent="0.2">
      <c r="E192" s="441" t="s">
        <v>465</v>
      </c>
      <c r="F192" s="441"/>
      <c r="G192" s="202">
        <f>C194*C195^3/12</f>
        <v>540000</v>
      </c>
      <c r="N192" s="441" t="s">
        <v>465</v>
      </c>
      <c r="O192" s="441"/>
      <c r="P192" s="202">
        <f>L194*L195^3/12</f>
        <v>540000</v>
      </c>
    </row>
    <row r="193" spans="2:18" x14ac:dyDescent="0.2">
      <c r="B193" s="438" t="s">
        <v>469</v>
      </c>
      <c r="C193" s="438"/>
      <c r="E193" s="441" t="s">
        <v>466</v>
      </c>
      <c r="F193" s="441"/>
      <c r="G193" s="202">
        <f>$C$11*G192/C196/100</f>
        <v>42525000</v>
      </c>
      <c r="K193" s="438" t="s">
        <v>469</v>
      </c>
      <c r="L193" s="438"/>
      <c r="N193" s="441" t="s">
        <v>466</v>
      </c>
      <c r="O193" s="441"/>
      <c r="P193" s="202">
        <f>$C$11*P192/L196/100</f>
        <v>42525000</v>
      </c>
    </row>
    <row r="194" spans="2:18" x14ac:dyDescent="0.2">
      <c r="B194" s="203" t="s">
        <v>425</v>
      </c>
      <c r="C194" s="202">
        <f>C161</f>
        <v>30</v>
      </c>
      <c r="H194" s="201" t="s">
        <v>470</v>
      </c>
      <c r="I194" s="208">
        <f>1/(1+0.5*(I191+I201))</f>
        <v>0.38204731372982531</v>
      </c>
      <c r="K194" s="203" t="s">
        <v>425</v>
      </c>
      <c r="L194" s="205">
        <f>C189</f>
        <v>30</v>
      </c>
      <c r="Q194" s="201" t="s">
        <v>470</v>
      </c>
      <c r="R194" s="208">
        <f>1/(1+0.5*(R191+R201))</f>
        <v>0.77095796115709259</v>
      </c>
    </row>
    <row r="195" spans="2:18" x14ac:dyDescent="0.2">
      <c r="B195" s="203" t="s">
        <v>426</v>
      </c>
      <c r="C195" s="202">
        <f>C162</f>
        <v>60</v>
      </c>
      <c r="H195" s="201" t="s">
        <v>471</v>
      </c>
      <c r="I195" s="208">
        <f>G186*I194</f>
        <v>37.791414195500764</v>
      </c>
      <c r="K195" s="203" t="s">
        <v>426</v>
      </c>
      <c r="L195" s="205">
        <f>C190</f>
        <v>60</v>
      </c>
      <c r="Q195" s="201" t="s">
        <v>471</v>
      </c>
      <c r="R195" s="208">
        <f>P186*R194</f>
        <v>14.007257756801605</v>
      </c>
    </row>
    <row r="196" spans="2:18" x14ac:dyDescent="0.2">
      <c r="B196" s="203" t="s">
        <v>467</v>
      </c>
      <c r="C196" s="202">
        <v>4</v>
      </c>
      <c r="K196" s="203" t="s">
        <v>467</v>
      </c>
      <c r="L196" s="202">
        <f>L191</f>
        <v>4</v>
      </c>
    </row>
    <row r="198" spans="2:18" x14ac:dyDescent="0.2">
      <c r="B198" s="438" t="s">
        <v>472</v>
      </c>
      <c r="C198" s="438"/>
      <c r="K198" s="438" t="s">
        <v>472</v>
      </c>
      <c r="L198" s="438"/>
    </row>
    <row r="199" spans="2:18" x14ac:dyDescent="0.2">
      <c r="B199" s="203" t="s">
        <v>425</v>
      </c>
      <c r="C199" s="202">
        <f t="shared" ref="C199:C200" si="14">C166</f>
        <v>30</v>
      </c>
      <c r="E199" s="441" t="s">
        <v>473</v>
      </c>
      <c r="F199" s="441"/>
      <c r="G199" s="202">
        <f>C199*C200^3/12</f>
        <v>857500</v>
      </c>
      <c r="K199" s="203" t="s">
        <v>425</v>
      </c>
      <c r="L199" s="205">
        <f>C166</f>
        <v>30</v>
      </c>
      <c r="N199" s="441" t="s">
        <v>473</v>
      </c>
      <c r="O199" s="441"/>
      <c r="P199" s="202">
        <f>L199*L200^3/12</f>
        <v>857500</v>
      </c>
    </row>
    <row r="200" spans="2:18" x14ac:dyDescent="0.2">
      <c r="B200" s="203" t="s">
        <v>426</v>
      </c>
      <c r="C200" s="202">
        <f t="shared" si="14"/>
        <v>70</v>
      </c>
      <c r="E200" s="441" t="s">
        <v>474</v>
      </c>
      <c r="F200" s="441"/>
      <c r="G200" s="202">
        <f>$C$11*G199/C201/100</f>
        <v>67528125</v>
      </c>
      <c r="K200" s="203" t="s">
        <v>426</v>
      </c>
      <c r="L200" s="205">
        <f>C167</f>
        <v>70</v>
      </c>
      <c r="N200" s="441" t="s">
        <v>474</v>
      </c>
      <c r="O200" s="441"/>
      <c r="P200" s="202">
        <f>$C$11*P199/L201/100</f>
        <v>67528125</v>
      </c>
    </row>
    <row r="201" spans="2:18" x14ac:dyDescent="0.2">
      <c r="B201" s="203" t="s">
        <v>467</v>
      </c>
      <c r="C201" s="202">
        <f>C191</f>
        <v>4</v>
      </c>
      <c r="H201" s="201" t="s">
        <v>476</v>
      </c>
      <c r="I201" s="208">
        <f>G185/(G200+G203)*2</f>
        <v>1.25</v>
      </c>
      <c r="K201" s="203" t="s">
        <v>467</v>
      </c>
      <c r="L201" s="202">
        <f>L191</f>
        <v>4</v>
      </c>
      <c r="Q201" s="201" t="s">
        <v>476</v>
      </c>
      <c r="R201" s="208">
        <f>P185/(P200+P203)*2</f>
        <v>0.22959183673469388</v>
      </c>
    </row>
    <row r="202" spans="2:18" x14ac:dyDescent="0.2">
      <c r="E202" s="441" t="s">
        <v>473</v>
      </c>
      <c r="F202" s="441"/>
      <c r="G202" s="202">
        <f>C204*C205^3/12</f>
        <v>857500</v>
      </c>
      <c r="N202" s="441" t="s">
        <v>473</v>
      </c>
      <c r="O202" s="441"/>
      <c r="P202" s="202">
        <f>L204*L205^3/12</f>
        <v>857500</v>
      </c>
    </row>
    <row r="203" spans="2:18" x14ac:dyDescent="0.2">
      <c r="B203" s="438" t="s">
        <v>477</v>
      </c>
      <c r="C203" s="438"/>
      <c r="E203" s="441" t="s">
        <v>474</v>
      </c>
      <c r="F203" s="441"/>
      <c r="G203" s="202">
        <f>$C$11*G202/C206/100</f>
        <v>67528125</v>
      </c>
      <c r="K203" s="438" t="s">
        <v>477</v>
      </c>
      <c r="L203" s="438"/>
      <c r="N203" s="441" t="s">
        <v>474</v>
      </c>
      <c r="O203" s="441"/>
      <c r="P203" s="202">
        <f>$C$11*P202/L206/100</f>
        <v>67528125</v>
      </c>
    </row>
    <row r="204" spans="2:18" x14ac:dyDescent="0.2">
      <c r="B204" s="203" t="s">
        <v>425</v>
      </c>
      <c r="C204" s="202">
        <f t="shared" ref="C204:C205" si="15">C166</f>
        <v>30</v>
      </c>
      <c r="H204" s="201" t="s">
        <v>475</v>
      </c>
      <c r="I204" s="208">
        <f>1/(1+0.5*(I191+I201+2/3*I191*I201)/(1+(I191+I201)/6))</f>
        <v>0.38636418662082656</v>
      </c>
      <c r="K204" s="203" t="s">
        <v>425</v>
      </c>
      <c r="L204" s="205">
        <f>C166</f>
        <v>30</v>
      </c>
      <c r="Q204" s="201" t="s">
        <v>475</v>
      </c>
      <c r="R204" s="208">
        <f>1/(1+0.5*(R191+R201+2/3*R191*R201)/(1+(R191+R201)/6))</f>
        <v>0.77178010275804587</v>
      </c>
    </row>
    <row r="205" spans="2:18" x14ac:dyDescent="0.2">
      <c r="B205" s="203" t="s">
        <v>426</v>
      </c>
      <c r="C205" s="202">
        <f t="shared" si="15"/>
        <v>70</v>
      </c>
      <c r="H205" s="201" t="s">
        <v>471</v>
      </c>
      <c r="I205" s="208">
        <f>G186*I204</f>
        <v>38.218431283673581</v>
      </c>
      <c r="K205" s="203" t="s">
        <v>426</v>
      </c>
      <c r="L205" s="205">
        <f>C167</f>
        <v>70</v>
      </c>
      <c r="Q205" s="201" t="s">
        <v>471</v>
      </c>
      <c r="R205" s="208">
        <f>P186*R204</f>
        <v>14.02219495169075</v>
      </c>
    </row>
    <row r="206" spans="2:18" x14ac:dyDescent="0.2">
      <c r="B206" s="203" t="s">
        <v>467</v>
      </c>
      <c r="C206" s="202">
        <f>C196</f>
        <v>4</v>
      </c>
      <c r="K206" s="203" t="s">
        <v>467</v>
      </c>
      <c r="L206" s="202">
        <f>L196</f>
        <v>4</v>
      </c>
    </row>
    <row r="208" spans="2:18" ht="12.75" customHeight="1" x14ac:dyDescent="0.2">
      <c r="B208" s="470" t="s">
        <v>493</v>
      </c>
      <c r="C208" s="471"/>
      <c r="D208" s="471"/>
      <c r="E208" s="471"/>
      <c r="F208" s="471"/>
      <c r="G208" s="471"/>
      <c r="H208" s="471"/>
      <c r="I208" s="471"/>
      <c r="J208" s="471"/>
      <c r="K208" s="471"/>
      <c r="L208" s="471"/>
      <c r="M208" s="471"/>
      <c r="N208" s="471"/>
      <c r="O208" s="471"/>
      <c r="P208" s="471"/>
      <c r="Q208" s="471"/>
      <c r="R208" s="472"/>
    </row>
    <row r="209" spans="2:21" ht="12.75" customHeight="1" x14ac:dyDescent="0.2">
      <c r="B209" s="473"/>
      <c r="C209" s="474"/>
      <c r="D209" s="474"/>
      <c r="E209" s="474"/>
      <c r="F209" s="474"/>
      <c r="G209" s="474"/>
      <c r="H209" s="474"/>
      <c r="I209" s="474"/>
      <c r="J209" s="474"/>
      <c r="K209" s="474"/>
      <c r="L209" s="474"/>
      <c r="M209" s="474"/>
      <c r="N209" s="474"/>
      <c r="O209" s="474"/>
      <c r="P209" s="474"/>
      <c r="Q209" s="474"/>
      <c r="R209" s="475"/>
      <c r="S209" s="218"/>
      <c r="T209" s="219"/>
      <c r="U209" s="219"/>
    </row>
    <row r="210" spans="2:21" ht="15" customHeight="1" x14ac:dyDescent="0.2">
      <c r="H210" s="446" t="s">
        <v>485</v>
      </c>
      <c r="I210" s="446"/>
      <c r="J210" s="446"/>
      <c r="K210" s="446"/>
      <c r="L210" s="460">
        <f>I240*F216+I273*F249+R240*O216+V273*S249</f>
        <v>438.28675992937787</v>
      </c>
      <c r="R210" s="199"/>
    </row>
    <row r="211" spans="2:21" ht="12.75" customHeight="1" x14ac:dyDescent="0.2">
      <c r="H211" s="446"/>
      <c r="I211" s="446"/>
      <c r="J211" s="446"/>
      <c r="K211" s="446"/>
      <c r="L211" s="460"/>
      <c r="N211" s="212">
        <f>L210/I273</f>
        <v>9.9988355324813654</v>
      </c>
    </row>
    <row r="212" spans="2:21" ht="12.75" customHeight="1" x14ac:dyDescent="0.2">
      <c r="B212" s="213"/>
      <c r="C212" s="213"/>
      <c r="D212" s="213"/>
      <c r="E212" s="213"/>
      <c r="F212" s="213"/>
      <c r="G212" s="213"/>
      <c r="H212" s="213"/>
      <c r="K212" s="213"/>
      <c r="L212" s="213"/>
      <c r="M212" s="213"/>
      <c r="N212" s="213"/>
      <c r="O212" s="213"/>
      <c r="P212" s="213"/>
      <c r="Q212" s="213"/>
    </row>
    <row r="213" spans="2:21" ht="12.75" customHeight="1" x14ac:dyDescent="0.2">
      <c r="B213" s="437" t="s">
        <v>454</v>
      </c>
      <c r="C213" s="437"/>
      <c r="D213" s="437"/>
      <c r="E213" s="437"/>
      <c r="F213" s="437"/>
      <c r="G213" s="437"/>
      <c r="H213" s="437"/>
      <c r="I213" s="199"/>
      <c r="J213" s="199"/>
      <c r="K213" s="437" t="s">
        <v>455</v>
      </c>
      <c r="L213" s="437"/>
      <c r="M213" s="437"/>
      <c r="N213" s="437"/>
      <c r="O213" s="437"/>
      <c r="P213" s="437"/>
      <c r="Q213" s="437"/>
    </row>
    <row r="214" spans="2:21" ht="12.75" customHeight="1" x14ac:dyDescent="0.2">
      <c r="B214" s="437"/>
      <c r="C214" s="437"/>
      <c r="D214" s="437"/>
      <c r="E214" s="437"/>
      <c r="F214" s="437"/>
      <c r="G214" s="437"/>
      <c r="H214" s="437"/>
      <c r="K214" s="437"/>
      <c r="L214" s="437"/>
      <c r="M214" s="437"/>
      <c r="N214" s="437"/>
      <c r="O214" s="437"/>
      <c r="P214" s="437"/>
      <c r="Q214" s="437"/>
    </row>
    <row r="216" spans="2:21" x14ac:dyDescent="0.2">
      <c r="B216" s="201" t="s">
        <v>458</v>
      </c>
      <c r="C216" s="202">
        <v>31500</v>
      </c>
      <c r="E216" s="200" t="s">
        <v>457</v>
      </c>
      <c r="F216" s="200">
        <v>2</v>
      </c>
      <c r="H216" s="214">
        <f>I230/$I$263</f>
        <v>0.74196776146766175</v>
      </c>
      <c r="K216" s="201" t="s">
        <v>458</v>
      </c>
      <c r="L216" s="202">
        <v>31500</v>
      </c>
      <c r="N216" s="200" t="s">
        <v>457</v>
      </c>
      <c r="O216" s="200">
        <v>4</v>
      </c>
      <c r="Q216" s="214">
        <f>R230/$I$263</f>
        <v>0.23639790276304301</v>
      </c>
    </row>
    <row r="217" spans="2:21" ht="15" customHeight="1" x14ac:dyDescent="0.2"/>
    <row r="218" spans="2:21" ht="15" customHeight="1" x14ac:dyDescent="0.2">
      <c r="B218" s="439" t="s">
        <v>439</v>
      </c>
      <c r="C218" s="440"/>
      <c r="K218" s="439" t="s">
        <v>439</v>
      </c>
      <c r="L218" s="440"/>
    </row>
    <row r="219" spans="2:21" x14ac:dyDescent="0.2">
      <c r="B219" s="203" t="s">
        <v>425</v>
      </c>
      <c r="C219" s="204">
        <v>30</v>
      </c>
      <c r="E219" s="442" t="s">
        <v>459</v>
      </c>
      <c r="F219" s="443"/>
      <c r="G219" s="202">
        <f>C219*C220^3/12</f>
        <v>857500</v>
      </c>
      <c r="K219" s="203" t="s">
        <v>425</v>
      </c>
      <c r="L219" s="205">
        <v>70</v>
      </c>
      <c r="N219" s="442" t="s">
        <v>459</v>
      </c>
      <c r="O219" s="443"/>
      <c r="P219" s="202">
        <f>L219*L220^3/12</f>
        <v>157500</v>
      </c>
    </row>
    <row r="220" spans="2:21" x14ac:dyDescent="0.2">
      <c r="B220" s="203" t="s">
        <v>426</v>
      </c>
      <c r="C220" s="204">
        <v>70</v>
      </c>
      <c r="E220" s="442" t="s">
        <v>460</v>
      </c>
      <c r="F220" s="443"/>
      <c r="G220" s="202">
        <f>$C$11*G219/C221/100</f>
        <v>73003378.378378376</v>
      </c>
      <c r="K220" s="203" t="s">
        <v>426</v>
      </c>
      <c r="L220" s="205">
        <v>30</v>
      </c>
      <c r="N220" s="442" t="s">
        <v>460</v>
      </c>
      <c r="O220" s="443"/>
      <c r="P220" s="202">
        <f>$C$11*P219/L221/100</f>
        <v>13408783.783783784</v>
      </c>
    </row>
    <row r="221" spans="2:21" x14ac:dyDescent="0.2">
      <c r="B221" s="203" t="s">
        <v>462</v>
      </c>
      <c r="C221" s="202">
        <v>3.7</v>
      </c>
      <c r="E221" s="442" t="s">
        <v>463</v>
      </c>
      <c r="F221" s="443"/>
      <c r="G221" s="206">
        <f>12*G220/C221^2/1000000</f>
        <v>63.991273962055544</v>
      </c>
      <c r="K221" s="203" t="s">
        <v>462</v>
      </c>
      <c r="L221" s="202">
        <v>3.7</v>
      </c>
      <c r="N221" s="442" t="s">
        <v>463</v>
      </c>
      <c r="O221" s="443"/>
      <c r="P221" s="206">
        <f>12*P220/L221^2/1000000</f>
        <v>11.753499299153059</v>
      </c>
    </row>
    <row r="223" spans="2:21" ht="15" customHeight="1" x14ac:dyDescent="0.2">
      <c r="B223" s="439" t="s">
        <v>464</v>
      </c>
      <c r="C223" s="440"/>
      <c r="K223" s="439" t="s">
        <v>464</v>
      </c>
      <c r="L223" s="440"/>
    </row>
    <row r="224" spans="2:21" x14ac:dyDescent="0.2">
      <c r="B224" s="203" t="s">
        <v>425</v>
      </c>
      <c r="C224" s="205">
        <v>30</v>
      </c>
      <c r="E224" s="442" t="s">
        <v>465</v>
      </c>
      <c r="F224" s="443"/>
      <c r="G224" s="202">
        <f>C224*C225^3/12</f>
        <v>857500</v>
      </c>
      <c r="K224" s="203" t="s">
        <v>425</v>
      </c>
      <c r="L224" s="205">
        <f>C224</f>
        <v>30</v>
      </c>
      <c r="N224" s="442" t="s">
        <v>465</v>
      </c>
      <c r="O224" s="443"/>
      <c r="P224" s="202">
        <f>L224*L225^3/12</f>
        <v>857500</v>
      </c>
    </row>
    <row r="225" spans="2:18" x14ac:dyDescent="0.2">
      <c r="B225" s="203" t="s">
        <v>426</v>
      </c>
      <c r="C225" s="205">
        <v>70</v>
      </c>
      <c r="E225" s="442" t="s">
        <v>466</v>
      </c>
      <c r="F225" s="443"/>
      <c r="G225" s="202">
        <f>$C$11*G224/C226/100</f>
        <v>270112.5</v>
      </c>
      <c r="K225" s="203" t="s">
        <v>426</v>
      </c>
      <c r="L225" s="205">
        <f>C225</f>
        <v>70</v>
      </c>
      <c r="N225" s="442" t="s">
        <v>466</v>
      </c>
      <c r="O225" s="443"/>
      <c r="P225" s="202">
        <f>$C$11*P224/L226/100</f>
        <v>270112.5</v>
      </c>
    </row>
    <row r="226" spans="2:18" ht="15" customHeight="1" x14ac:dyDescent="0.2">
      <c r="B226" s="203" t="s">
        <v>467</v>
      </c>
      <c r="C226" s="202">
        <v>1000</v>
      </c>
      <c r="H226" s="201" t="s">
        <v>468</v>
      </c>
      <c r="I226" s="208">
        <f>G220/(G225+G228)*2</f>
        <v>2.1535479702810378</v>
      </c>
      <c r="K226" s="203" t="s">
        <v>467</v>
      </c>
      <c r="L226" s="202">
        <v>1000</v>
      </c>
      <c r="Q226" s="201" t="s">
        <v>468</v>
      </c>
      <c r="R226" s="208">
        <f>P220/(P225+P228)*2</f>
        <v>0.39554962719447639</v>
      </c>
    </row>
    <row r="227" spans="2:18" x14ac:dyDescent="0.2">
      <c r="E227" s="442" t="s">
        <v>465</v>
      </c>
      <c r="F227" s="443"/>
      <c r="G227" s="202">
        <f>C229*C230^3/12</f>
        <v>857500</v>
      </c>
      <c r="N227" s="442" t="s">
        <v>465</v>
      </c>
      <c r="O227" s="443"/>
      <c r="P227" s="202">
        <f>L229*L230^3/12</f>
        <v>857500</v>
      </c>
    </row>
    <row r="228" spans="2:18" ht="15" customHeight="1" x14ac:dyDescent="0.2">
      <c r="B228" s="439" t="s">
        <v>469</v>
      </c>
      <c r="C228" s="440"/>
      <c r="E228" s="442" t="s">
        <v>466</v>
      </c>
      <c r="F228" s="443"/>
      <c r="G228" s="202">
        <f>$C$11*G227/C231/100</f>
        <v>67528125</v>
      </c>
      <c r="K228" s="439" t="s">
        <v>469</v>
      </c>
      <c r="L228" s="440"/>
      <c r="N228" s="442" t="s">
        <v>466</v>
      </c>
      <c r="O228" s="443"/>
      <c r="P228" s="202">
        <f>$C$11*P227/L231/100</f>
        <v>67528125</v>
      </c>
    </row>
    <row r="229" spans="2:18" x14ac:dyDescent="0.2">
      <c r="B229" s="203" t="s">
        <v>425</v>
      </c>
      <c r="C229" s="205">
        <f>C224</f>
        <v>30</v>
      </c>
      <c r="H229" s="201" t="s">
        <v>470</v>
      </c>
      <c r="I229" s="208">
        <f>1/(1+0.5*(I226+I236))</f>
        <v>0.48119385527104896</v>
      </c>
      <c r="K229" s="203" t="s">
        <v>425</v>
      </c>
      <c r="L229" s="205">
        <f>C224</f>
        <v>30</v>
      </c>
      <c r="Q229" s="201" t="s">
        <v>470</v>
      </c>
      <c r="R229" s="208">
        <f>1/(1+0.5*(R226+R236))</f>
        <v>0.83470348588744014</v>
      </c>
    </row>
    <row r="230" spans="2:18" x14ac:dyDescent="0.2">
      <c r="B230" s="203" t="s">
        <v>426</v>
      </c>
      <c r="C230" s="205">
        <f>C225</f>
        <v>70</v>
      </c>
      <c r="H230" s="201" t="s">
        <v>471</v>
      </c>
      <c r="I230" s="208">
        <f>G221*I229</f>
        <v>30.7922078215074</v>
      </c>
      <c r="K230" s="203" t="s">
        <v>426</v>
      </c>
      <c r="L230" s="205">
        <f>C225</f>
        <v>70</v>
      </c>
      <c r="Q230" s="201" t="s">
        <v>471</v>
      </c>
      <c r="R230" s="208">
        <f>P221*R229</f>
        <v>9.8106868363786432</v>
      </c>
    </row>
    <row r="231" spans="2:18" ht="15" customHeight="1" x14ac:dyDescent="0.2">
      <c r="B231" s="203" t="s">
        <v>467</v>
      </c>
      <c r="C231" s="202">
        <v>4</v>
      </c>
      <c r="K231" s="203" t="s">
        <v>467</v>
      </c>
      <c r="L231" s="202">
        <v>4</v>
      </c>
    </row>
    <row r="232" spans="2:18" ht="15" customHeight="1" x14ac:dyDescent="0.2"/>
    <row r="233" spans="2:18" ht="15" customHeight="1" x14ac:dyDescent="0.2">
      <c r="B233" s="439" t="s">
        <v>472</v>
      </c>
      <c r="C233" s="440"/>
      <c r="K233" s="439" t="s">
        <v>472</v>
      </c>
      <c r="L233" s="440"/>
    </row>
    <row r="234" spans="2:18" x14ac:dyDescent="0.2">
      <c r="B234" s="203" t="s">
        <v>425</v>
      </c>
      <c r="C234" s="202">
        <v>1000</v>
      </c>
      <c r="E234" s="442" t="s">
        <v>473</v>
      </c>
      <c r="F234" s="443"/>
      <c r="G234" s="202">
        <f>C234*C235^3/12</f>
        <v>83333333333.333328</v>
      </c>
      <c r="K234" s="203" t="s">
        <v>425</v>
      </c>
      <c r="L234" s="202">
        <v>1000</v>
      </c>
      <c r="N234" s="442" t="s">
        <v>473</v>
      </c>
      <c r="O234" s="443"/>
      <c r="P234" s="202">
        <f>L234*L235^3/12</f>
        <v>83333333333.333328</v>
      </c>
    </row>
    <row r="235" spans="2:18" x14ac:dyDescent="0.2">
      <c r="B235" s="203" t="s">
        <v>426</v>
      </c>
      <c r="C235" s="202">
        <v>1000</v>
      </c>
      <c r="E235" s="442" t="s">
        <v>474</v>
      </c>
      <c r="F235" s="443"/>
      <c r="G235" s="202">
        <f>$C$11*G234/C236/100</f>
        <v>26250000000</v>
      </c>
      <c r="K235" s="203" t="s">
        <v>426</v>
      </c>
      <c r="L235" s="202">
        <v>1000</v>
      </c>
      <c r="N235" s="442" t="s">
        <v>474</v>
      </c>
      <c r="O235" s="443"/>
      <c r="P235" s="202">
        <f>$C$11*P234/L236/100</f>
        <v>26250000000</v>
      </c>
    </row>
    <row r="236" spans="2:18" ht="15" customHeight="1" x14ac:dyDescent="0.2">
      <c r="B236" s="203" t="s">
        <v>467</v>
      </c>
      <c r="C236" s="202">
        <v>1000</v>
      </c>
      <c r="H236" s="201" t="s">
        <v>476</v>
      </c>
      <c r="I236" s="208">
        <f>G220/(G235+G238)*2</f>
        <v>2.781081081081081E-3</v>
      </c>
      <c r="K236" s="203" t="s">
        <v>467</v>
      </c>
      <c r="L236" s="202">
        <v>1000</v>
      </c>
      <c r="Q236" s="201" t="s">
        <v>476</v>
      </c>
      <c r="R236" s="208">
        <f>P220/(P235+P238)*2</f>
        <v>5.1081081081081085E-4</v>
      </c>
    </row>
    <row r="237" spans="2:18" x14ac:dyDescent="0.2">
      <c r="E237" s="442" t="s">
        <v>473</v>
      </c>
      <c r="F237" s="443"/>
      <c r="G237" s="202">
        <f>C239*C240^3/12</f>
        <v>83333333333.333328</v>
      </c>
      <c r="N237" s="442" t="s">
        <v>473</v>
      </c>
      <c r="O237" s="443"/>
      <c r="P237" s="202">
        <f>L239*L240^3/12</f>
        <v>83333333333.333328</v>
      </c>
    </row>
    <row r="238" spans="2:18" ht="15" customHeight="1" x14ac:dyDescent="0.2">
      <c r="B238" s="439" t="s">
        <v>477</v>
      </c>
      <c r="C238" s="440"/>
      <c r="E238" s="442" t="s">
        <v>474</v>
      </c>
      <c r="F238" s="443"/>
      <c r="G238" s="202">
        <f>$C$11*G237/C241/100</f>
        <v>26250000000</v>
      </c>
      <c r="K238" s="439" t="s">
        <v>477</v>
      </c>
      <c r="L238" s="440"/>
      <c r="N238" s="442" t="s">
        <v>474</v>
      </c>
      <c r="O238" s="443"/>
      <c r="P238" s="202">
        <f>$C$11*P237/L241/100</f>
        <v>26250000000</v>
      </c>
    </row>
    <row r="239" spans="2:18" x14ac:dyDescent="0.2">
      <c r="B239" s="203" t="s">
        <v>425</v>
      </c>
      <c r="C239" s="202">
        <v>1000</v>
      </c>
      <c r="H239" s="201" t="s">
        <v>475</v>
      </c>
      <c r="I239" s="208">
        <f>1/(1+0.5*(I226+I236+2/3*I226*I236)/(1+(I226+I236)/6))</f>
        <v>0.55722927499045016</v>
      </c>
      <c r="K239" s="203" t="s">
        <v>425</v>
      </c>
      <c r="L239" s="202">
        <v>1000</v>
      </c>
      <c r="Q239" s="201" t="s">
        <v>475</v>
      </c>
      <c r="R239" s="208">
        <f>1/(1+0.5*(R226+R236+2/3*R226*R236)/(1+(R226+R236)/6))</f>
        <v>0.84329058482945574</v>
      </c>
    </row>
    <row r="240" spans="2:18" x14ac:dyDescent="0.2">
      <c r="B240" s="203" t="s">
        <v>426</v>
      </c>
      <c r="C240" s="202">
        <v>1000</v>
      </c>
      <c r="H240" s="201" t="s">
        <v>471</v>
      </c>
      <c r="I240" s="208">
        <f>G221*I239</f>
        <v>35.657811195591485</v>
      </c>
      <c r="K240" s="203" t="s">
        <v>426</v>
      </c>
      <c r="L240" s="202">
        <v>1000</v>
      </c>
      <c r="Q240" s="201" t="s">
        <v>471</v>
      </c>
      <c r="R240" s="208">
        <f>P221*R239</f>
        <v>9.9116152977753824</v>
      </c>
    </row>
    <row r="241" spans="2:24" ht="15" customHeight="1" x14ac:dyDescent="0.2">
      <c r="B241" s="203" t="s">
        <v>467</v>
      </c>
      <c r="C241" s="202">
        <v>1000</v>
      </c>
      <c r="K241" s="203" t="s">
        <v>467</v>
      </c>
      <c r="L241" s="202">
        <v>1000</v>
      </c>
    </row>
    <row r="244" spans="2:24" ht="15" customHeight="1" x14ac:dyDescent="0.2"/>
    <row r="245" spans="2:24" ht="15" customHeight="1" x14ac:dyDescent="0.2"/>
    <row r="246" spans="2:24" ht="15" customHeight="1" x14ac:dyDescent="0.2">
      <c r="B246" s="437" t="s">
        <v>480</v>
      </c>
      <c r="C246" s="437"/>
      <c r="D246" s="437"/>
      <c r="E246" s="437"/>
      <c r="F246" s="437"/>
      <c r="G246" s="437"/>
      <c r="H246" s="437"/>
      <c r="O246" s="437" t="s">
        <v>483</v>
      </c>
      <c r="P246" s="437"/>
      <c r="Q246" s="437"/>
      <c r="R246" s="437"/>
      <c r="S246" s="437"/>
      <c r="T246" s="437"/>
      <c r="U246" s="437"/>
      <c r="V246" s="199"/>
      <c r="W246" s="199"/>
      <c r="X246" s="199"/>
    </row>
    <row r="247" spans="2:24" ht="12.75" customHeight="1" x14ac:dyDescent="0.2">
      <c r="B247" s="437"/>
      <c r="C247" s="437"/>
      <c r="D247" s="437"/>
      <c r="E247" s="437"/>
      <c r="F247" s="437"/>
      <c r="G247" s="437"/>
      <c r="H247" s="437"/>
      <c r="O247" s="437"/>
      <c r="P247" s="437"/>
      <c r="Q247" s="437"/>
      <c r="R247" s="437"/>
      <c r="S247" s="437"/>
      <c r="T247" s="437"/>
      <c r="U247" s="437"/>
    </row>
    <row r="248" spans="2:24" ht="15" customHeight="1" x14ac:dyDescent="0.2"/>
    <row r="249" spans="2:24" x14ac:dyDescent="0.2">
      <c r="B249" s="201" t="s">
        <v>458</v>
      </c>
      <c r="C249" s="202">
        <v>31500</v>
      </c>
      <c r="E249" s="200" t="s">
        <v>457</v>
      </c>
      <c r="F249" s="200">
        <v>6</v>
      </c>
      <c r="H249" s="217">
        <f>I263/$I$263</f>
        <v>1</v>
      </c>
      <c r="O249" s="201" t="s">
        <v>458</v>
      </c>
      <c r="P249" s="202">
        <v>31500</v>
      </c>
      <c r="R249" s="200" t="s">
        <v>457</v>
      </c>
      <c r="S249" s="200">
        <v>6</v>
      </c>
      <c r="U249" s="214">
        <f>V263/$I$263</f>
        <v>0.25757339720944417</v>
      </c>
    </row>
    <row r="250" spans="2:24" ht="15" customHeight="1" x14ac:dyDescent="0.2"/>
    <row r="251" spans="2:24" ht="15" customHeight="1" x14ac:dyDescent="0.2">
      <c r="B251" s="439" t="s">
        <v>439</v>
      </c>
      <c r="C251" s="440"/>
      <c r="O251" s="439" t="s">
        <v>439</v>
      </c>
      <c r="P251" s="440"/>
    </row>
    <row r="252" spans="2:24" x14ac:dyDescent="0.2">
      <c r="B252" s="203" t="s">
        <v>425</v>
      </c>
      <c r="C252" s="202">
        <f>C219</f>
        <v>30</v>
      </c>
      <c r="E252" s="442" t="s">
        <v>459</v>
      </c>
      <c r="F252" s="443"/>
      <c r="G252" s="202">
        <f>C252*C253^3/12</f>
        <v>857500</v>
      </c>
      <c r="O252" s="203" t="s">
        <v>425</v>
      </c>
      <c r="P252" s="205">
        <v>70</v>
      </c>
      <c r="R252" s="442" t="s">
        <v>459</v>
      </c>
      <c r="S252" s="443"/>
      <c r="T252" s="202">
        <f>P252*P253^3/12</f>
        <v>157500</v>
      </c>
    </row>
    <row r="253" spans="2:24" x14ac:dyDescent="0.2">
      <c r="B253" s="203" t="s">
        <v>426</v>
      </c>
      <c r="C253" s="202">
        <f>C220</f>
        <v>70</v>
      </c>
      <c r="E253" s="442" t="s">
        <v>460</v>
      </c>
      <c r="F253" s="443"/>
      <c r="G253" s="202">
        <f>$C$249*G252/C254/100</f>
        <v>73003378.378378376</v>
      </c>
      <c r="O253" s="203" t="s">
        <v>426</v>
      </c>
      <c r="P253" s="205">
        <v>30</v>
      </c>
      <c r="R253" s="442" t="s">
        <v>460</v>
      </c>
      <c r="S253" s="443"/>
      <c r="T253" s="202">
        <f>$C$11*T252/P254/100</f>
        <v>13408783.783783784</v>
      </c>
    </row>
    <row r="254" spans="2:24" x14ac:dyDescent="0.2">
      <c r="B254" s="203" t="s">
        <v>462</v>
      </c>
      <c r="C254" s="202">
        <v>3.7</v>
      </c>
      <c r="E254" s="442" t="s">
        <v>463</v>
      </c>
      <c r="F254" s="443"/>
      <c r="G254" s="206">
        <f>12*G253/C254^2/1000000</f>
        <v>63.991273962055544</v>
      </c>
      <c r="O254" s="203" t="s">
        <v>462</v>
      </c>
      <c r="P254" s="202">
        <v>3.7</v>
      </c>
      <c r="R254" s="442" t="s">
        <v>463</v>
      </c>
      <c r="S254" s="443"/>
      <c r="T254" s="206">
        <f>12*T253/P254^2/1000000</f>
        <v>11.753499299153059</v>
      </c>
    </row>
    <row r="256" spans="2:24" ht="15" customHeight="1" x14ac:dyDescent="0.2">
      <c r="B256" s="439" t="s">
        <v>464</v>
      </c>
      <c r="C256" s="440"/>
      <c r="O256" s="439" t="s">
        <v>464</v>
      </c>
      <c r="P256" s="440"/>
    </row>
    <row r="257" spans="2:22" x14ac:dyDescent="0.2">
      <c r="B257" s="203" t="s">
        <v>425</v>
      </c>
      <c r="C257" s="202">
        <f>C224</f>
        <v>30</v>
      </c>
      <c r="E257" s="442" t="s">
        <v>465</v>
      </c>
      <c r="F257" s="443"/>
      <c r="G257" s="202">
        <f>C257*C258^3/12</f>
        <v>857500</v>
      </c>
      <c r="O257" s="203" t="s">
        <v>425</v>
      </c>
      <c r="P257" s="205">
        <f t="shared" ref="P257:P258" si="16">C257</f>
        <v>30</v>
      </c>
      <c r="R257" s="442" t="s">
        <v>465</v>
      </c>
      <c r="S257" s="443"/>
      <c r="T257" s="202">
        <f>P257*P258^3/12</f>
        <v>857500</v>
      </c>
    </row>
    <row r="258" spans="2:22" x14ac:dyDescent="0.2">
      <c r="B258" s="203" t="s">
        <v>426</v>
      </c>
      <c r="C258" s="202">
        <f>C225</f>
        <v>70</v>
      </c>
      <c r="E258" s="442" t="s">
        <v>466</v>
      </c>
      <c r="F258" s="443"/>
      <c r="G258" s="202">
        <f>$C$11*G257/C259/100</f>
        <v>67528125</v>
      </c>
      <c r="O258" s="203" t="s">
        <v>426</v>
      </c>
      <c r="P258" s="205">
        <f t="shared" si="16"/>
        <v>70</v>
      </c>
      <c r="R258" s="442" t="s">
        <v>466</v>
      </c>
      <c r="S258" s="443"/>
      <c r="T258" s="202">
        <f>$C$11*T257/P259/100</f>
        <v>67528125</v>
      </c>
    </row>
    <row r="259" spans="2:22" ht="15" customHeight="1" x14ac:dyDescent="0.2">
      <c r="B259" s="203" t="s">
        <v>467</v>
      </c>
      <c r="C259" s="202">
        <v>4</v>
      </c>
      <c r="H259" s="201" t="s">
        <v>468</v>
      </c>
      <c r="I259" s="208">
        <f>G253/(G258+G261)*2</f>
        <v>1.0810810810810811</v>
      </c>
      <c r="O259" s="203" t="s">
        <v>467</v>
      </c>
      <c r="P259" s="202">
        <v>4</v>
      </c>
      <c r="U259" s="201" t="s">
        <v>468</v>
      </c>
      <c r="V259" s="208">
        <f>T253/(T258+T261)*2</f>
        <v>0.19856591285162714</v>
      </c>
    </row>
    <row r="260" spans="2:22" x14ac:dyDescent="0.2">
      <c r="E260" s="442" t="s">
        <v>465</v>
      </c>
      <c r="F260" s="443"/>
      <c r="G260" s="202">
        <f>C262*C263^3/12</f>
        <v>857500</v>
      </c>
      <c r="R260" s="442" t="s">
        <v>465</v>
      </c>
      <c r="S260" s="443"/>
      <c r="T260" s="202">
        <f>P262*P263^3/12</f>
        <v>857500</v>
      </c>
    </row>
    <row r="261" spans="2:22" ht="15" customHeight="1" x14ac:dyDescent="0.2">
      <c r="B261" s="439" t="s">
        <v>469</v>
      </c>
      <c r="C261" s="440"/>
      <c r="E261" s="442" t="s">
        <v>466</v>
      </c>
      <c r="F261" s="443"/>
      <c r="G261" s="202">
        <f>$C$11*G260/C264/100</f>
        <v>67528125</v>
      </c>
      <c r="O261" s="439" t="s">
        <v>469</v>
      </c>
      <c r="P261" s="440"/>
      <c r="R261" s="442" t="s">
        <v>466</v>
      </c>
      <c r="S261" s="443"/>
      <c r="T261" s="202">
        <f>$C$11*T260/P264/100</f>
        <v>67528125</v>
      </c>
    </row>
    <row r="262" spans="2:22" x14ac:dyDescent="0.2">
      <c r="B262" s="203" t="s">
        <v>425</v>
      </c>
      <c r="C262" s="202">
        <f>C229</f>
        <v>30</v>
      </c>
      <c r="H262" s="201" t="s">
        <v>470</v>
      </c>
      <c r="I262" s="208">
        <f>1/(1+0.5*(I259+I269))</f>
        <v>0.64853741666513298</v>
      </c>
      <c r="O262" s="203" t="s">
        <v>425</v>
      </c>
      <c r="P262" s="205">
        <f t="shared" ref="P262:P263" si="17">C257</f>
        <v>30</v>
      </c>
      <c r="U262" s="201" t="s">
        <v>470</v>
      </c>
      <c r="V262" s="208">
        <f>1/(1+0.5*(V259+V269))</f>
        <v>0.90947258841843104</v>
      </c>
    </row>
    <row r="263" spans="2:22" x14ac:dyDescent="0.2">
      <c r="B263" s="203" t="s">
        <v>426</v>
      </c>
      <c r="C263" s="202">
        <f>C230</f>
        <v>70</v>
      </c>
      <c r="H263" s="201" t="s">
        <v>471</v>
      </c>
      <c r="I263" s="208">
        <f>G254*I262</f>
        <v>41.500735504462291</v>
      </c>
      <c r="O263" s="203" t="s">
        <v>426</v>
      </c>
      <c r="P263" s="205">
        <f t="shared" si="17"/>
        <v>70</v>
      </c>
      <c r="U263" s="201" t="s">
        <v>471</v>
      </c>
      <c r="V263" s="208">
        <f>T254*V262</f>
        <v>10.689485430574948</v>
      </c>
    </row>
    <row r="264" spans="2:22" ht="15" customHeight="1" x14ac:dyDescent="0.2">
      <c r="B264" s="203" t="s">
        <v>467</v>
      </c>
      <c r="C264" s="202">
        <v>4</v>
      </c>
      <c r="O264" s="203" t="s">
        <v>467</v>
      </c>
      <c r="P264" s="202">
        <f>P259</f>
        <v>4</v>
      </c>
    </row>
    <row r="265" spans="2:22" ht="15" customHeight="1" x14ac:dyDescent="0.2"/>
    <row r="266" spans="2:22" ht="15" customHeight="1" x14ac:dyDescent="0.2">
      <c r="B266" s="439" t="s">
        <v>472</v>
      </c>
      <c r="C266" s="440"/>
      <c r="O266" s="439" t="s">
        <v>472</v>
      </c>
      <c r="P266" s="440"/>
    </row>
    <row r="267" spans="2:22" x14ac:dyDescent="0.2">
      <c r="B267" s="203" t="s">
        <v>425</v>
      </c>
      <c r="C267" s="202">
        <v>1000</v>
      </c>
      <c r="E267" s="442" t="s">
        <v>473</v>
      </c>
      <c r="F267" s="443"/>
      <c r="G267" s="202">
        <f>C267*C268^3/12</f>
        <v>83333333333.333328</v>
      </c>
      <c r="O267" s="203" t="s">
        <v>425</v>
      </c>
      <c r="P267" s="202">
        <v>1000</v>
      </c>
      <c r="R267" s="442" t="s">
        <v>473</v>
      </c>
      <c r="S267" s="443"/>
      <c r="T267" s="202">
        <f>P267*P268^3/12</f>
        <v>83333333333.333328</v>
      </c>
    </row>
    <row r="268" spans="2:22" x14ac:dyDescent="0.2">
      <c r="B268" s="203" t="s">
        <v>426</v>
      </c>
      <c r="C268" s="202">
        <v>1000</v>
      </c>
      <c r="E268" s="442" t="s">
        <v>474</v>
      </c>
      <c r="F268" s="443"/>
      <c r="G268" s="202">
        <f>$C$11*G267/C269/100</f>
        <v>26250000000</v>
      </c>
      <c r="O268" s="203" t="s">
        <v>426</v>
      </c>
      <c r="P268" s="202">
        <v>1000</v>
      </c>
      <c r="R268" s="442" t="s">
        <v>474</v>
      </c>
      <c r="S268" s="443"/>
      <c r="T268" s="202">
        <f>$C$11*T267/P269/100</f>
        <v>26250000000</v>
      </c>
    </row>
    <row r="269" spans="2:22" ht="15" customHeight="1" x14ac:dyDescent="0.2">
      <c r="B269" s="203" t="s">
        <v>467</v>
      </c>
      <c r="C269" s="202">
        <v>1000</v>
      </c>
      <c r="H269" s="201" t="s">
        <v>476</v>
      </c>
      <c r="I269" s="208">
        <f>G253/(G268+G271)*2</f>
        <v>2.781081081081081E-3</v>
      </c>
      <c r="O269" s="203" t="s">
        <v>467</v>
      </c>
      <c r="P269" s="202">
        <v>1000</v>
      </c>
      <c r="U269" s="201" t="s">
        <v>476</v>
      </c>
      <c r="V269" s="208">
        <f>T253/(T268+T271)*2</f>
        <v>5.1081081081081085E-4</v>
      </c>
    </row>
    <row r="270" spans="2:22" x14ac:dyDescent="0.2">
      <c r="E270" s="442" t="s">
        <v>473</v>
      </c>
      <c r="F270" s="443"/>
      <c r="G270" s="202">
        <f>C272*C273^3/12</f>
        <v>83333333333.333328</v>
      </c>
      <c r="R270" s="442" t="s">
        <v>473</v>
      </c>
      <c r="S270" s="443"/>
      <c r="T270" s="202">
        <f>P272*P273^3/12</f>
        <v>83333333333.333328</v>
      </c>
    </row>
    <row r="271" spans="2:22" ht="15" customHeight="1" x14ac:dyDescent="0.2">
      <c r="B271" s="439" t="s">
        <v>477</v>
      </c>
      <c r="C271" s="440"/>
      <c r="E271" s="442" t="s">
        <v>474</v>
      </c>
      <c r="F271" s="443"/>
      <c r="G271" s="202">
        <f>$C$11*G270/C274/100</f>
        <v>26250000000</v>
      </c>
      <c r="O271" s="439" t="s">
        <v>477</v>
      </c>
      <c r="P271" s="440"/>
      <c r="R271" s="442" t="s">
        <v>474</v>
      </c>
      <c r="S271" s="443"/>
      <c r="T271" s="202">
        <f>$C$11*T270/P274/100</f>
        <v>26250000000</v>
      </c>
    </row>
    <row r="272" spans="2:22" x14ac:dyDescent="0.2">
      <c r="B272" s="203" t="s">
        <v>425</v>
      </c>
      <c r="C272" s="202">
        <v>1000</v>
      </c>
      <c r="H272" s="201" t="s">
        <v>475</v>
      </c>
      <c r="I272" s="208">
        <f>1/(1+0.5*(I259+I269+2/3*I259*I269)/(1+(I259+I269)/6))</f>
        <v>0.68499621245651021</v>
      </c>
      <c r="O272" s="203" t="s">
        <v>425</v>
      </c>
      <c r="P272" s="202">
        <f t="shared" ref="P272:P273" si="18">P267</f>
        <v>1000</v>
      </c>
      <c r="U272" s="201" t="s">
        <v>475</v>
      </c>
      <c r="V272" s="208">
        <f>1/(1+0.5*(V259+V269+2/3*V259*V269)/(1+(V259+V269)/6))</f>
        <v>0.91209708337780748</v>
      </c>
    </row>
    <row r="273" spans="2:22" x14ac:dyDescent="0.2">
      <c r="B273" s="203" t="s">
        <v>426</v>
      </c>
      <c r="C273" s="202">
        <v>1000</v>
      </c>
      <c r="H273" s="201" t="s">
        <v>471</v>
      </c>
      <c r="I273" s="208">
        <f>G254*I272</f>
        <v>43.833780294274952</v>
      </c>
      <c r="O273" s="203" t="s">
        <v>426</v>
      </c>
      <c r="P273" s="202">
        <f t="shared" si="18"/>
        <v>1000</v>
      </c>
      <c r="U273" s="201" t="s">
        <v>471</v>
      </c>
      <c r="V273" s="208">
        <f>T254*V272</f>
        <v>10.72033243024061</v>
      </c>
    </row>
    <row r="274" spans="2:22" ht="15" customHeight="1" x14ac:dyDescent="0.2">
      <c r="B274" s="203" t="s">
        <v>467</v>
      </c>
      <c r="C274" s="202">
        <v>1000</v>
      </c>
      <c r="O274" s="203" t="s">
        <v>467</v>
      </c>
      <c r="P274" s="202">
        <f>P269</f>
        <v>1000</v>
      </c>
    </row>
    <row r="275" spans="2:22" ht="15" customHeight="1" x14ac:dyDescent="0.2"/>
    <row r="276" spans="2:22" ht="15" customHeight="1" x14ac:dyDescent="0.2"/>
    <row r="277" spans="2:22" ht="15" customHeight="1" x14ac:dyDescent="0.2"/>
    <row r="278" spans="2:22" ht="15" customHeight="1" x14ac:dyDescent="0.2"/>
    <row r="279" spans="2:22" ht="15" customHeight="1" x14ac:dyDescent="0.2"/>
    <row r="280" spans="2:22" ht="15" customHeight="1" x14ac:dyDescent="0.2"/>
    <row r="281" spans="2:22" ht="15" customHeight="1" x14ac:dyDescent="0.2"/>
    <row r="282" spans="2:22" ht="15" customHeight="1" x14ac:dyDescent="0.2"/>
    <row r="283" spans="2:22" ht="15" customHeight="1" x14ac:dyDescent="0.2"/>
    <row r="284" spans="2:22" ht="15" customHeight="1" x14ac:dyDescent="0.2"/>
    <row r="285" spans="2:22" ht="15" customHeight="1" x14ac:dyDescent="0.2"/>
    <row r="286" spans="2:22" ht="15" customHeight="1" x14ac:dyDescent="0.2"/>
    <row r="287" spans="2:22" ht="15" customHeight="1" x14ac:dyDescent="0.2"/>
    <row r="288" spans="2:22" ht="15" customHeight="1" x14ac:dyDescent="0.2"/>
    <row r="289" ht="15" customHeight="1" x14ac:dyDescent="0.2"/>
    <row r="290" ht="15" customHeight="1" x14ac:dyDescent="0.2"/>
    <row r="291" ht="15" customHeight="1" x14ac:dyDescent="0.2"/>
    <row r="292" ht="15" customHeight="1" x14ac:dyDescent="0.2"/>
    <row r="293" ht="15" customHeight="1" x14ac:dyDescent="0.2"/>
    <row r="294" ht="15" customHeight="1" x14ac:dyDescent="0.2"/>
    <row r="295" ht="15" customHeight="1" x14ac:dyDescent="0.2"/>
    <row r="296" ht="15" customHeight="1" x14ac:dyDescent="0.2"/>
    <row r="297" ht="15" customHeight="1" x14ac:dyDescent="0.2"/>
    <row r="298" ht="15" customHeight="1" x14ac:dyDescent="0.2"/>
    <row r="299" ht="15" customHeight="1" x14ac:dyDescent="0.2"/>
    <row r="300" ht="15" customHeight="1" x14ac:dyDescent="0.2"/>
    <row r="301" ht="15" customHeight="1" x14ac:dyDescent="0.2"/>
    <row r="302" ht="15" customHeight="1" x14ac:dyDescent="0.2"/>
    <row r="303" ht="15" customHeight="1" x14ac:dyDescent="0.2"/>
    <row r="304" ht="15" customHeight="1" x14ac:dyDescent="0.2"/>
    <row r="305" ht="15" customHeight="1" x14ac:dyDescent="0.2"/>
    <row r="306" ht="15" customHeight="1" x14ac:dyDescent="0.2"/>
    <row r="307" ht="15" customHeight="1" x14ac:dyDescent="0.2"/>
    <row r="308" ht="15" customHeight="1" x14ac:dyDescent="0.2"/>
    <row r="309" ht="15" customHeight="1" x14ac:dyDescent="0.2"/>
    <row r="310" ht="15" customHeight="1" x14ac:dyDescent="0.2"/>
    <row r="311" ht="15" customHeight="1" x14ac:dyDescent="0.2"/>
    <row r="312" ht="15" customHeight="1" x14ac:dyDescent="0.2"/>
    <row r="313" ht="15" customHeight="1" x14ac:dyDescent="0.2"/>
    <row r="314" ht="15" customHeight="1" x14ac:dyDescent="0.2"/>
    <row r="315" ht="15" customHeight="1" x14ac:dyDescent="0.2"/>
    <row r="316" ht="15" customHeight="1" x14ac:dyDescent="0.2"/>
    <row r="317" ht="15" customHeight="1" x14ac:dyDescent="0.2"/>
    <row r="318" ht="15" customHeight="1" x14ac:dyDescent="0.2"/>
    <row r="319" ht="15" customHeight="1" x14ac:dyDescent="0.2"/>
    <row r="320" ht="15" customHeight="1" x14ac:dyDescent="0.2"/>
    <row r="321" ht="15" customHeight="1" x14ac:dyDescent="0.2"/>
    <row r="322" ht="15" customHeight="1" x14ac:dyDescent="0.2"/>
    <row r="323" ht="15" customHeight="1" x14ac:dyDescent="0.2"/>
    <row r="324" ht="15" customHeight="1" x14ac:dyDescent="0.2"/>
    <row r="325" ht="15" customHeight="1" x14ac:dyDescent="0.2"/>
    <row r="326" ht="15" customHeight="1" x14ac:dyDescent="0.2"/>
    <row r="327" ht="15" customHeight="1" x14ac:dyDescent="0.2"/>
    <row r="328" ht="15" customHeight="1" x14ac:dyDescent="0.2"/>
    <row r="329" ht="15" customHeight="1" x14ac:dyDescent="0.2"/>
    <row r="330" ht="15" customHeight="1" x14ac:dyDescent="0.2"/>
    <row r="331" ht="15" customHeight="1" x14ac:dyDescent="0.2"/>
    <row r="332" ht="15" customHeight="1" x14ac:dyDescent="0.2"/>
    <row r="333" ht="15" customHeight="1" x14ac:dyDescent="0.2"/>
    <row r="334" ht="15" customHeight="1" x14ac:dyDescent="0.2"/>
    <row r="335" ht="15" customHeight="1" x14ac:dyDescent="0.2"/>
    <row r="336" ht="15" customHeight="1" x14ac:dyDescent="0.2"/>
    <row r="337" ht="15" customHeight="1" x14ac:dyDescent="0.2"/>
    <row r="338" ht="15" customHeight="1" x14ac:dyDescent="0.2"/>
    <row r="339" ht="15" customHeight="1" x14ac:dyDescent="0.2"/>
    <row r="340" ht="15" customHeight="1" x14ac:dyDescent="0.2"/>
    <row r="341" ht="15" customHeight="1" x14ac:dyDescent="0.2"/>
    <row r="342" ht="15" customHeight="1" x14ac:dyDescent="0.2"/>
    <row r="343" ht="15" customHeight="1" x14ac:dyDescent="0.2"/>
  </sheetData>
  <mergeCells count="286">
    <mergeCell ref="E270:F270"/>
    <mergeCell ref="R270:S270"/>
    <mergeCell ref="B271:C271"/>
    <mergeCell ref="E271:F271"/>
    <mergeCell ref="O271:P271"/>
    <mergeCell ref="R271:S271"/>
    <mergeCell ref="B266:C266"/>
    <mergeCell ref="O266:P266"/>
    <mergeCell ref="E267:F267"/>
    <mergeCell ref="R267:S267"/>
    <mergeCell ref="E268:F268"/>
    <mergeCell ref="R268:S268"/>
    <mergeCell ref="E258:F258"/>
    <mergeCell ref="R258:S258"/>
    <mergeCell ref="E260:F260"/>
    <mergeCell ref="R260:S260"/>
    <mergeCell ref="B261:C261"/>
    <mergeCell ref="E261:F261"/>
    <mergeCell ref="O261:P261"/>
    <mergeCell ref="R261:S261"/>
    <mergeCell ref="E254:F254"/>
    <mergeCell ref="R254:S254"/>
    <mergeCell ref="B256:C256"/>
    <mergeCell ref="O256:P256"/>
    <mergeCell ref="E257:F257"/>
    <mergeCell ref="R257:S257"/>
    <mergeCell ref="B251:C251"/>
    <mergeCell ref="O251:P251"/>
    <mergeCell ref="E252:F252"/>
    <mergeCell ref="R252:S252"/>
    <mergeCell ref="E253:F253"/>
    <mergeCell ref="R253:S253"/>
    <mergeCell ref="B238:C238"/>
    <mergeCell ref="E238:F238"/>
    <mergeCell ref="K238:L238"/>
    <mergeCell ref="N238:O238"/>
    <mergeCell ref="B246:H247"/>
    <mergeCell ref="O246:U247"/>
    <mergeCell ref="E234:F234"/>
    <mergeCell ref="N234:O234"/>
    <mergeCell ref="E235:F235"/>
    <mergeCell ref="N235:O235"/>
    <mergeCell ref="E237:F237"/>
    <mergeCell ref="N237:O237"/>
    <mergeCell ref="B228:C228"/>
    <mergeCell ref="E228:F228"/>
    <mergeCell ref="K228:L228"/>
    <mergeCell ref="N228:O228"/>
    <mergeCell ref="B233:C233"/>
    <mergeCell ref="K233:L233"/>
    <mergeCell ref="E224:F224"/>
    <mergeCell ref="N224:O224"/>
    <mergeCell ref="E225:F225"/>
    <mergeCell ref="N225:O225"/>
    <mergeCell ref="E227:F227"/>
    <mergeCell ref="N227:O227"/>
    <mergeCell ref="E220:F220"/>
    <mergeCell ref="N220:O220"/>
    <mergeCell ref="E221:F221"/>
    <mergeCell ref="N221:O221"/>
    <mergeCell ref="B223:C223"/>
    <mergeCell ref="K223:L223"/>
    <mergeCell ref="B213:H214"/>
    <mergeCell ref="K213:Q214"/>
    <mergeCell ref="B218:C218"/>
    <mergeCell ref="K218:L218"/>
    <mergeCell ref="E219:F219"/>
    <mergeCell ref="N219:O219"/>
    <mergeCell ref="B203:C203"/>
    <mergeCell ref="E203:F203"/>
    <mergeCell ref="K203:L203"/>
    <mergeCell ref="N203:O203"/>
    <mergeCell ref="B208:R209"/>
    <mergeCell ref="H210:K211"/>
    <mergeCell ref="L210:L211"/>
    <mergeCell ref="E199:F199"/>
    <mergeCell ref="N199:O199"/>
    <mergeCell ref="E200:F200"/>
    <mergeCell ref="N200:O200"/>
    <mergeCell ref="E202:F202"/>
    <mergeCell ref="N202:O202"/>
    <mergeCell ref="B193:C193"/>
    <mergeCell ref="E193:F193"/>
    <mergeCell ref="K193:L193"/>
    <mergeCell ref="N193:O193"/>
    <mergeCell ref="B198:C198"/>
    <mergeCell ref="K198:L198"/>
    <mergeCell ref="E189:F189"/>
    <mergeCell ref="N189:O189"/>
    <mergeCell ref="E190:F190"/>
    <mergeCell ref="N190:O190"/>
    <mergeCell ref="E192:F192"/>
    <mergeCell ref="N192:O192"/>
    <mergeCell ref="E185:F185"/>
    <mergeCell ref="N185:O185"/>
    <mergeCell ref="E186:F186"/>
    <mergeCell ref="N186:O186"/>
    <mergeCell ref="B188:C188"/>
    <mergeCell ref="K188:L188"/>
    <mergeCell ref="B178:H179"/>
    <mergeCell ref="K178:Q179"/>
    <mergeCell ref="B183:C183"/>
    <mergeCell ref="K183:L183"/>
    <mergeCell ref="E184:F184"/>
    <mergeCell ref="N184:O184"/>
    <mergeCell ref="E169:F169"/>
    <mergeCell ref="N169:O169"/>
    <mergeCell ref="B170:C170"/>
    <mergeCell ref="E170:F170"/>
    <mergeCell ref="K170:L170"/>
    <mergeCell ref="N170:O170"/>
    <mergeCell ref="B165:C165"/>
    <mergeCell ref="K165:L165"/>
    <mergeCell ref="E166:F166"/>
    <mergeCell ref="N166:O166"/>
    <mergeCell ref="E167:F167"/>
    <mergeCell ref="N167:O167"/>
    <mergeCell ref="E159:F159"/>
    <mergeCell ref="N159:O159"/>
    <mergeCell ref="B160:C160"/>
    <mergeCell ref="E160:F160"/>
    <mergeCell ref="K160:L160"/>
    <mergeCell ref="N160:O160"/>
    <mergeCell ref="B155:C155"/>
    <mergeCell ref="K155:L155"/>
    <mergeCell ref="E156:F156"/>
    <mergeCell ref="N156:O156"/>
    <mergeCell ref="E157:F157"/>
    <mergeCell ref="N157:O157"/>
    <mergeCell ref="E151:F151"/>
    <mergeCell ref="N151:O151"/>
    <mergeCell ref="E152:F152"/>
    <mergeCell ref="N152:O152"/>
    <mergeCell ref="E153:F153"/>
    <mergeCell ref="N153:O153"/>
    <mergeCell ref="B140:R141"/>
    <mergeCell ref="H142:K143"/>
    <mergeCell ref="L142:L143"/>
    <mergeCell ref="B145:H146"/>
    <mergeCell ref="K145:Q146"/>
    <mergeCell ref="B150:C150"/>
    <mergeCell ref="K150:L150"/>
    <mergeCell ref="E134:F134"/>
    <mergeCell ref="N134:O134"/>
    <mergeCell ref="B135:C135"/>
    <mergeCell ref="E135:F135"/>
    <mergeCell ref="K135:L135"/>
    <mergeCell ref="N135:O135"/>
    <mergeCell ref="B130:C130"/>
    <mergeCell ref="K130:L130"/>
    <mergeCell ref="E131:F131"/>
    <mergeCell ref="N131:O131"/>
    <mergeCell ref="E132:F132"/>
    <mergeCell ref="N132:O132"/>
    <mergeCell ref="E122:F122"/>
    <mergeCell ref="N122:O122"/>
    <mergeCell ref="E124:F124"/>
    <mergeCell ref="N124:O124"/>
    <mergeCell ref="B125:C125"/>
    <mergeCell ref="E125:F125"/>
    <mergeCell ref="K125:L125"/>
    <mergeCell ref="N125:O125"/>
    <mergeCell ref="E118:F118"/>
    <mergeCell ref="N118:O118"/>
    <mergeCell ref="B120:C120"/>
    <mergeCell ref="K120:L120"/>
    <mergeCell ref="E121:F121"/>
    <mergeCell ref="N121:O121"/>
    <mergeCell ref="B115:C115"/>
    <mergeCell ref="K115:L115"/>
    <mergeCell ref="E116:F116"/>
    <mergeCell ref="N116:O116"/>
    <mergeCell ref="E117:F117"/>
    <mergeCell ref="N117:O117"/>
    <mergeCell ref="B102:C102"/>
    <mergeCell ref="E102:F102"/>
    <mergeCell ref="K102:L102"/>
    <mergeCell ref="N102:O102"/>
    <mergeCell ref="B110:H111"/>
    <mergeCell ref="K110:Q111"/>
    <mergeCell ref="E98:F98"/>
    <mergeCell ref="N98:O98"/>
    <mergeCell ref="E99:F99"/>
    <mergeCell ref="N99:O99"/>
    <mergeCell ref="E101:F101"/>
    <mergeCell ref="N101:O101"/>
    <mergeCell ref="B92:C92"/>
    <mergeCell ref="E92:F92"/>
    <mergeCell ref="K92:L92"/>
    <mergeCell ref="N92:O92"/>
    <mergeCell ref="B97:C97"/>
    <mergeCell ref="K97:L97"/>
    <mergeCell ref="E88:F88"/>
    <mergeCell ref="N88:O88"/>
    <mergeCell ref="E89:F89"/>
    <mergeCell ref="N89:O89"/>
    <mergeCell ref="E91:F91"/>
    <mergeCell ref="N91:O91"/>
    <mergeCell ref="E84:F84"/>
    <mergeCell ref="N84:O84"/>
    <mergeCell ref="E85:F85"/>
    <mergeCell ref="N85:O85"/>
    <mergeCell ref="B87:C87"/>
    <mergeCell ref="K87:L87"/>
    <mergeCell ref="B77:H78"/>
    <mergeCell ref="K77:Q78"/>
    <mergeCell ref="B82:C82"/>
    <mergeCell ref="K82:L82"/>
    <mergeCell ref="E83:F83"/>
    <mergeCell ref="N83:O83"/>
    <mergeCell ref="B66:C66"/>
    <mergeCell ref="E66:F66"/>
    <mergeCell ref="K66:L66"/>
    <mergeCell ref="N66:O66"/>
    <mergeCell ref="B72:R73"/>
    <mergeCell ref="H74:K75"/>
    <mergeCell ref="L74:L75"/>
    <mergeCell ref="E62:F62"/>
    <mergeCell ref="N62:O62"/>
    <mergeCell ref="E63:F63"/>
    <mergeCell ref="N63:O63"/>
    <mergeCell ref="E65:F65"/>
    <mergeCell ref="N65:O65"/>
    <mergeCell ref="B56:C56"/>
    <mergeCell ref="E56:F56"/>
    <mergeCell ref="K56:L56"/>
    <mergeCell ref="N56:O56"/>
    <mergeCell ref="B61:C61"/>
    <mergeCell ref="K61:L61"/>
    <mergeCell ref="E52:F52"/>
    <mergeCell ref="N52:O52"/>
    <mergeCell ref="E53:F53"/>
    <mergeCell ref="N53:O53"/>
    <mergeCell ref="E55:F55"/>
    <mergeCell ref="N55:O55"/>
    <mergeCell ref="E48:F48"/>
    <mergeCell ref="N48:O48"/>
    <mergeCell ref="E49:F49"/>
    <mergeCell ref="N49:O49"/>
    <mergeCell ref="B51:C51"/>
    <mergeCell ref="K51:L51"/>
    <mergeCell ref="B41:H42"/>
    <mergeCell ref="K41:Q42"/>
    <mergeCell ref="B46:C46"/>
    <mergeCell ref="K46:L46"/>
    <mergeCell ref="E47:F47"/>
    <mergeCell ref="N47:O47"/>
    <mergeCell ref="B33:C33"/>
    <mergeCell ref="E33:F33"/>
    <mergeCell ref="K33:L33"/>
    <mergeCell ref="N33:O33"/>
    <mergeCell ref="B28:C28"/>
    <mergeCell ref="K28:L28"/>
    <mergeCell ref="E29:F29"/>
    <mergeCell ref="N29:O29"/>
    <mergeCell ref="E30:F30"/>
    <mergeCell ref="N30:O30"/>
    <mergeCell ref="E20:F20"/>
    <mergeCell ref="N20:O20"/>
    <mergeCell ref="E22:F22"/>
    <mergeCell ref="N22:O22"/>
    <mergeCell ref="B23:C23"/>
    <mergeCell ref="E23:F23"/>
    <mergeCell ref="K23:L23"/>
    <mergeCell ref="N23:O23"/>
    <mergeCell ref="E32:F32"/>
    <mergeCell ref="N32:O32"/>
    <mergeCell ref="E19:F19"/>
    <mergeCell ref="N19:O19"/>
    <mergeCell ref="B13:C13"/>
    <mergeCell ref="K13:L13"/>
    <mergeCell ref="E14:F14"/>
    <mergeCell ref="N14:O14"/>
    <mergeCell ref="E15:F15"/>
    <mergeCell ref="N15:O15"/>
    <mergeCell ref="T19:U19"/>
    <mergeCell ref="B3:R4"/>
    <mergeCell ref="H5:K6"/>
    <mergeCell ref="L5:L6"/>
    <mergeCell ref="T5:AB6"/>
    <mergeCell ref="B8:H9"/>
    <mergeCell ref="K8:Q9"/>
    <mergeCell ref="E16:F16"/>
    <mergeCell ref="N16:O16"/>
    <mergeCell ref="B18:C18"/>
    <mergeCell ref="K18:L18"/>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AL273"/>
  <sheetViews>
    <sheetView topLeftCell="U1" zoomScaleNormal="100" workbookViewId="0">
      <selection activeCell="AD9" sqref="AD9"/>
    </sheetView>
  </sheetViews>
  <sheetFormatPr defaultRowHeight="12.75" x14ac:dyDescent="0.2"/>
  <cols>
    <col min="1" max="4" width="9.140625" style="198"/>
    <col min="5" max="5" width="10.7109375" style="198" customWidth="1"/>
    <col min="6" max="6" width="9.28515625" style="198" customWidth="1"/>
    <col min="7" max="10" width="9.140625" style="198"/>
    <col min="11" max="11" width="11.7109375" style="198" customWidth="1"/>
    <col min="12" max="12" width="9.85546875" style="198" customWidth="1"/>
    <col min="13" max="14" width="9.140625" style="198"/>
    <col min="15" max="15" width="9.140625" style="198" customWidth="1"/>
    <col min="16" max="22" width="9.140625" style="198"/>
    <col min="23" max="23" width="10" style="198" customWidth="1"/>
    <col min="24" max="30" width="9.140625" style="198"/>
    <col min="31" max="32" width="9.85546875" style="198" customWidth="1"/>
    <col min="33" max="33" width="10.28515625" style="198" customWidth="1"/>
    <col min="34" max="34" width="10.42578125" style="198" customWidth="1"/>
    <col min="35" max="287" width="9.140625" style="198"/>
    <col min="288" max="288" width="10.7109375" style="198" customWidth="1"/>
    <col min="289" max="543" width="9.140625" style="198"/>
    <col min="544" max="544" width="10.7109375" style="198" customWidth="1"/>
    <col min="545" max="799" width="9.140625" style="198"/>
    <col min="800" max="800" width="10.7109375" style="198" customWidth="1"/>
    <col min="801" max="1055" width="9.140625" style="198"/>
    <col min="1056" max="1056" width="10.7109375" style="198" customWidth="1"/>
    <col min="1057" max="1311" width="9.140625" style="198"/>
    <col min="1312" max="1312" width="10.7109375" style="198" customWidth="1"/>
    <col min="1313" max="1567" width="9.140625" style="198"/>
    <col min="1568" max="1568" width="10.7109375" style="198" customWidth="1"/>
    <col min="1569" max="1823" width="9.140625" style="198"/>
    <col min="1824" max="1824" width="10.7109375" style="198" customWidth="1"/>
    <col min="1825" max="2079" width="9.140625" style="198"/>
    <col min="2080" max="2080" width="10.7109375" style="198" customWidth="1"/>
    <col min="2081" max="2335" width="9.140625" style="198"/>
    <col min="2336" max="2336" width="10.7109375" style="198" customWidth="1"/>
    <col min="2337" max="2591" width="9.140625" style="198"/>
    <col min="2592" max="2592" width="10.7109375" style="198" customWidth="1"/>
    <col min="2593" max="2847" width="9.140625" style="198"/>
    <col min="2848" max="2848" width="10.7109375" style="198" customWidth="1"/>
    <col min="2849" max="3103" width="9.140625" style="198"/>
    <col min="3104" max="3104" width="10.7109375" style="198" customWidth="1"/>
    <col min="3105" max="3359" width="9.140625" style="198"/>
    <col min="3360" max="3360" width="10.7109375" style="198" customWidth="1"/>
    <col min="3361" max="3615" width="9.140625" style="198"/>
    <col min="3616" max="3616" width="10.7109375" style="198" customWidth="1"/>
    <col min="3617" max="3871" width="9.140625" style="198"/>
    <col min="3872" max="3872" width="10.7109375" style="198" customWidth="1"/>
    <col min="3873" max="4127" width="9.140625" style="198"/>
    <col min="4128" max="4128" width="10.7109375" style="198" customWidth="1"/>
    <col min="4129" max="4383" width="9.140625" style="198"/>
    <col min="4384" max="4384" width="10.7109375" style="198" customWidth="1"/>
    <col min="4385" max="4639" width="9.140625" style="198"/>
    <col min="4640" max="4640" width="10.7109375" style="198" customWidth="1"/>
    <col min="4641" max="4895" width="9.140625" style="198"/>
    <col min="4896" max="4896" width="10.7109375" style="198" customWidth="1"/>
    <col min="4897" max="5151" width="9.140625" style="198"/>
    <col min="5152" max="5152" width="10.7109375" style="198" customWidth="1"/>
    <col min="5153" max="5407" width="9.140625" style="198"/>
    <col min="5408" max="5408" width="10.7109375" style="198" customWidth="1"/>
    <col min="5409" max="5663" width="9.140625" style="198"/>
    <col min="5664" max="5664" width="10.7109375" style="198" customWidth="1"/>
    <col min="5665" max="5919" width="9.140625" style="198"/>
    <col min="5920" max="5920" width="10.7109375" style="198" customWidth="1"/>
    <col min="5921" max="6175" width="9.140625" style="198"/>
    <col min="6176" max="6176" width="10.7109375" style="198" customWidth="1"/>
    <col min="6177" max="6431" width="9.140625" style="198"/>
    <col min="6432" max="6432" width="10.7109375" style="198" customWidth="1"/>
    <col min="6433" max="6687" width="9.140625" style="198"/>
    <col min="6688" max="6688" width="10.7109375" style="198" customWidth="1"/>
    <col min="6689" max="6943" width="9.140625" style="198"/>
    <col min="6944" max="6944" width="10.7109375" style="198" customWidth="1"/>
    <col min="6945" max="7199" width="9.140625" style="198"/>
    <col min="7200" max="7200" width="10.7109375" style="198" customWidth="1"/>
    <col min="7201" max="7455" width="9.140625" style="198"/>
    <col min="7456" max="7456" width="10.7109375" style="198" customWidth="1"/>
    <col min="7457" max="7711" width="9.140625" style="198"/>
    <col min="7712" max="7712" width="10.7109375" style="198" customWidth="1"/>
    <col min="7713" max="7967" width="9.140625" style="198"/>
    <col min="7968" max="7968" width="10.7109375" style="198" customWidth="1"/>
    <col min="7969" max="8223" width="9.140625" style="198"/>
    <col min="8224" max="8224" width="10.7109375" style="198" customWidth="1"/>
    <col min="8225" max="8479" width="9.140625" style="198"/>
    <col min="8480" max="8480" width="10.7109375" style="198" customWidth="1"/>
    <col min="8481" max="8735" width="9.140625" style="198"/>
    <col min="8736" max="8736" width="10.7109375" style="198" customWidth="1"/>
    <col min="8737" max="8991" width="9.140625" style="198"/>
    <col min="8992" max="8992" width="10.7109375" style="198" customWidth="1"/>
    <col min="8993" max="9247" width="9.140625" style="198"/>
    <col min="9248" max="9248" width="10.7109375" style="198" customWidth="1"/>
    <col min="9249" max="9503" width="9.140625" style="198"/>
    <col min="9504" max="9504" width="10.7109375" style="198" customWidth="1"/>
    <col min="9505" max="9759" width="9.140625" style="198"/>
    <col min="9760" max="9760" width="10.7109375" style="198" customWidth="1"/>
    <col min="9761" max="10015" width="9.140625" style="198"/>
    <col min="10016" max="10016" width="10.7109375" style="198" customWidth="1"/>
    <col min="10017" max="10271" width="9.140625" style="198"/>
    <col min="10272" max="10272" width="10.7109375" style="198" customWidth="1"/>
    <col min="10273" max="10527" width="9.140625" style="198"/>
    <col min="10528" max="10528" width="10.7109375" style="198" customWidth="1"/>
    <col min="10529" max="10783" width="9.140625" style="198"/>
    <col min="10784" max="10784" width="10.7109375" style="198" customWidth="1"/>
    <col min="10785" max="11039" width="9.140625" style="198"/>
    <col min="11040" max="11040" width="10.7109375" style="198" customWidth="1"/>
    <col min="11041" max="11295" width="9.140625" style="198"/>
    <col min="11296" max="11296" width="10.7109375" style="198" customWidth="1"/>
    <col min="11297" max="11551" width="9.140625" style="198"/>
    <col min="11552" max="11552" width="10.7109375" style="198" customWidth="1"/>
    <col min="11553" max="11807" width="9.140625" style="198"/>
    <col min="11808" max="11808" width="10.7109375" style="198" customWidth="1"/>
    <col min="11809" max="12063" width="9.140625" style="198"/>
    <col min="12064" max="12064" width="10.7109375" style="198" customWidth="1"/>
    <col min="12065" max="12319" width="9.140625" style="198"/>
    <col min="12320" max="12320" width="10.7109375" style="198" customWidth="1"/>
    <col min="12321" max="12575" width="9.140625" style="198"/>
    <col min="12576" max="12576" width="10.7109375" style="198" customWidth="1"/>
    <col min="12577" max="12831" width="9.140625" style="198"/>
    <col min="12832" max="12832" width="10.7109375" style="198" customWidth="1"/>
    <col min="12833" max="13087" width="9.140625" style="198"/>
    <col min="13088" max="13088" width="10.7109375" style="198" customWidth="1"/>
    <col min="13089" max="13343" width="9.140625" style="198"/>
    <col min="13344" max="13344" width="10.7109375" style="198" customWidth="1"/>
    <col min="13345" max="13599" width="9.140625" style="198"/>
    <col min="13600" max="13600" width="10.7109375" style="198" customWidth="1"/>
    <col min="13601" max="13855" width="9.140625" style="198"/>
    <col min="13856" max="13856" width="10.7109375" style="198" customWidth="1"/>
    <col min="13857" max="14111" width="9.140625" style="198"/>
    <col min="14112" max="14112" width="10.7109375" style="198" customWidth="1"/>
    <col min="14113" max="14367" width="9.140625" style="198"/>
    <col min="14368" max="14368" width="10.7109375" style="198" customWidth="1"/>
    <col min="14369" max="14623" width="9.140625" style="198"/>
    <col min="14624" max="14624" width="10.7109375" style="198" customWidth="1"/>
    <col min="14625" max="14879" width="9.140625" style="198"/>
    <col min="14880" max="14880" width="10.7109375" style="198" customWidth="1"/>
    <col min="14881" max="15135" width="9.140625" style="198"/>
    <col min="15136" max="15136" width="10.7109375" style="198" customWidth="1"/>
    <col min="15137" max="15391" width="9.140625" style="198"/>
    <col min="15392" max="15392" width="10.7109375" style="198" customWidth="1"/>
    <col min="15393" max="15647" width="9.140625" style="198"/>
    <col min="15648" max="15648" width="10.7109375" style="198" customWidth="1"/>
    <col min="15649" max="15903" width="9.140625" style="198"/>
    <col min="15904" max="15904" width="10.7109375" style="198" customWidth="1"/>
    <col min="15905" max="16159" width="9.140625" style="198"/>
    <col min="16160" max="16160" width="10.7109375" style="198" customWidth="1"/>
    <col min="16161" max="16384" width="9.140625" style="198"/>
  </cols>
  <sheetData>
    <row r="3" spans="2:37" ht="12.75" customHeight="1" x14ac:dyDescent="0.2">
      <c r="B3" s="454" t="s">
        <v>494</v>
      </c>
      <c r="C3" s="455"/>
      <c r="D3" s="455"/>
      <c r="E3" s="455"/>
      <c r="F3" s="455"/>
      <c r="G3" s="455"/>
      <c r="H3" s="455"/>
      <c r="I3" s="455"/>
      <c r="J3" s="455"/>
      <c r="K3" s="455"/>
      <c r="L3" s="455"/>
      <c r="M3" s="455"/>
      <c r="N3" s="455"/>
      <c r="O3" s="455"/>
      <c r="P3" s="455"/>
      <c r="Q3" s="455"/>
      <c r="R3" s="455"/>
      <c r="S3" s="455"/>
      <c r="T3" s="455"/>
      <c r="U3" s="455"/>
      <c r="V3" s="455"/>
      <c r="W3" s="455"/>
      <c r="X3" s="455"/>
      <c r="Y3" s="455"/>
      <c r="Z3" s="455"/>
      <c r="AA3" s="456"/>
    </row>
    <row r="4" spans="2:37" ht="12.75" customHeight="1" x14ac:dyDescent="0.2">
      <c r="B4" s="457"/>
      <c r="C4" s="458"/>
      <c r="D4" s="458"/>
      <c r="E4" s="458"/>
      <c r="F4" s="458"/>
      <c r="G4" s="458"/>
      <c r="H4" s="458"/>
      <c r="I4" s="458"/>
      <c r="J4" s="458"/>
      <c r="K4" s="458"/>
      <c r="L4" s="458"/>
      <c r="M4" s="458"/>
      <c r="N4" s="458"/>
      <c r="O4" s="458"/>
      <c r="P4" s="458"/>
      <c r="Q4" s="458"/>
      <c r="R4" s="458"/>
      <c r="S4" s="458"/>
      <c r="T4" s="458"/>
      <c r="U4" s="458"/>
      <c r="V4" s="458"/>
      <c r="W4" s="458"/>
      <c r="X4" s="458"/>
      <c r="Y4" s="458"/>
      <c r="Z4" s="458"/>
      <c r="AA4" s="459"/>
    </row>
    <row r="5" spans="2:37" ht="15.75" customHeight="1" x14ac:dyDescent="0.2">
      <c r="L5" s="446" t="s">
        <v>485</v>
      </c>
      <c r="M5" s="446"/>
      <c r="N5" s="446"/>
      <c r="O5" s="446"/>
      <c r="P5" s="460">
        <f>I35*F11+I68*F44+R35*O11+AA35*X11+AA68*X44</f>
        <v>283.69104303430709</v>
      </c>
      <c r="AA5" s="199"/>
    </row>
    <row r="6" spans="2:37" ht="12.75" customHeight="1" x14ac:dyDescent="0.2">
      <c r="L6" s="446"/>
      <c r="M6" s="446"/>
      <c r="N6" s="446"/>
      <c r="O6" s="446"/>
      <c r="P6" s="460"/>
      <c r="R6" s="198">
        <f>P5/I68</f>
        <v>8.5606596335332341</v>
      </c>
      <c r="AC6" s="461" t="s">
        <v>448</v>
      </c>
      <c r="AD6" s="462"/>
      <c r="AE6" s="462"/>
      <c r="AF6" s="462"/>
      <c r="AG6" s="462"/>
      <c r="AH6" s="462"/>
      <c r="AI6" s="462"/>
      <c r="AJ6" s="462"/>
      <c r="AK6" s="463"/>
    </row>
    <row r="7" spans="2:37" ht="12.75" customHeight="1" x14ac:dyDescent="0.2">
      <c r="B7" s="213"/>
      <c r="C7" s="213"/>
      <c r="D7" s="213"/>
      <c r="E7" s="213"/>
      <c r="F7" s="213"/>
      <c r="G7" s="213"/>
      <c r="H7" s="213"/>
      <c r="K7" s="213"/>
      <c r="Q7" s="213"/>
      <c r="T7" s="213"/>
      <c r="U7" s="213"/>
      <c r="V7" s="213"/>
      <c r="W7" s="213"/>
      <c r="X7" s="213"/>
      <c r="Y7" s="213"/>
      <c r="Z7" s="213"/>
      <c r="AC7" s="464"/>
      <c r="AD7" s="465"/>
      <c r="AE7" s="465"/>
      <c r="AF7" s="465"/>
      <c r="AG7" s="465"/>
      <c r="AH7" s="465"/>
      <c r="AI7" s="465"/>
      <c r="AJ7" s="465"/>
      <c r="AK7" s="466"/>
    </row>
    <row r="8" spans="2:37" ht="12.75" customHeight="1" x14ac:dyDescent="0.2">
      <c r="B8" s="437" t="s">
        <v>454</v>
      </c>
      <c r="C8" s="437"/>
      <c r="D8" s="437"/>
      <c r="E8" s="437"/>
      <c r="F8" s="437"/>
      <c r="G8" s="437"/>
      <c r="H8" s="437"/>
      <c r="I8" s="199"/>
      <c r="J8" s="199"/>
      <c r="K8" s="437" t="s">
        <v>455</v>
      </c>
      <c r="L8" s="437"/>
      <c r="M8" s="437"/>
      <c r="N8" s="437"/>
      <c r="O8" s="437"/>
      <c r="P8" s="437"/>
      <c r="Q8" s="437"/>
      <c r="R8" s="199"/>
      <c r="T8" s="437" t="s">
        <v>456</v>
      </c>
      <c r="U8" s="437"/>
      <c r="V8" s="437"/>
      <c r="W8" s="437"/>
      <c r="X8" s="437"/>
      <c r="Y8" s="437"/>
      <c r="Z8" s="437"/>
      <c r="AC8" s="166" t="s">
        <v>57</v>
      </c>
      <c r="AD8" s="166" t="s">
        <v>175</v>
      </c>
      <c r="AE8" s="166" t="s">
        <v>176</v>
      </c>
      <c r="AF8" s="166" t="s">
        <v>433</v>
      </c>
      <c r="AG8" s="166" t="s">
        <v>434</v>
      </c>
      <c r="AH8" s="166" t="s">
        <v>435</v>
      </c>
      <c r="AI8" s="166" t="s">
        <v>436</v>
      </c>
      <c r="AJ8" s="166" t="s">
        <v>437</v>
      </c>
      <c r="AK8" s="166" t="s">
        <v>438</v>
      </c>
    </row>
    <row r="9" spans="2:37" ht="12.75" customHeight="1" x14ac:dyDescent="0.25">
      <c r="B9" s="437"/>
      <c r="C9" s="437"/>
      <c r="D9" s="437"/>
      <c r="E9" s="437"/>
      <c r="F9" s="437"/>
      <c r="G9" s="437"/>
      <c r="H9" s="437"/>
      <c r="K9" s="437"/>
      <c r="L9" s="437"/>
      <c r="M9" s="437"/>
      <c r="N9" s="437"/>
      <c r="O9" s="437"/>
      <c r="P9" s="437"/>
      <c r="Q9" s="437"/>
      <c r="T9" s="437"/>
      <c r="U9" s="437"/>
      <c r="V9" s="437"/>
      <c r="W9" s="437"/>
      <c r="X9" s="437"/>
      <c r="Y9" s="437"/>
      <c r="Z9" s="437"/>
      <c r="AC9" s="166">
        <v>6</v>
      </c>
      <c r="AD9" s="187">
        <f>'Forze Orizzontali CD"A"'!U4</f>
        <v>389.81112450667104</v>
      </c>
      <c r="AE9" s="3">
        <f>AD9</f>
        <v>389.81112450667104</v>
      </c>
      <c r="AF9" s="187">
        <f>P5</f>
        <v>283.69104303430709</v>
      </c>
      <c r="AG9" s="187">
        <f t="shared" ref="AG9:AG13" si="0">AE9/AF9</f>
        <v>1.3740691998496786</v>
      </c>
      <c r="AH9" s="197">
        <f t="shared" ref="AH9:AH12" si="1">AG9+AH10</f>
        <v>16.962328996594962</v>
      </c>
      <c r="AI9" s="187">
        <f>'Rigidezza Globale'!R10</f>
        <v>294.31766920028633</v>
      </c>
      <c r="AJ9" s="187">
        <f>AD9*AH9</f>
        <v>6612.1045404147953</v>
      </c>
      <c r="AK9" s="187">
        <f>AI9*AH9^2</f>
        <v>84681.257841178201</v>
      </c>
    </row>
    <row r="10" spans="2:37" ht="12.75" customHeight="1" x14ac:dyDescent="0.25">
      <c r="AC10" s="166">
        <v>5</v>
      </c>
      <c r="AD10" s="187">
        <f>'Forze Orizzontali CD"A"'!U5</f>
        <v>357.11072975834719</v>
      </c>
      <c r="AE10" s="3">
        <f>AE9+AD10</f>
        <v>746.92185426501828</v>
      </c>
      <c r="AF10" s="187">
        <f>AF9</f>
        <v>283.69104303430709</v>
      </c>
      <c r="AG10" s="187">
        <f t="shared" si="0"/>
        <v>2.6328707677058811</v>
      </c>
      <c r="AH10" s="197">
        <f t="shared" si="1"/>
        <v>15.588259796745286</v>
      </c>
      <c r="AI10" s="187">
        <f>'Rigidezza Globale'!R11</f>
        <v>325.67795343928452</v>
      </c>
      <c r="AJ10" s="187">
        <f t="shared" ref="AJ10:AJ14" si="2">AD10*AH10</f>
        <v>5566.7348316784137</v>
      </c>
      <c r="AK10" s="187">
        <f t="shared" ref="AK10:AK14" si="3">AI10*AH10^2</f>
        <v>79137.737646437818</v>
      </c>
    </row>
    <row r="11" spans="2:37" ht="15" x14ac:dyDescent="0.25">
      <c r="B11" s="201" t="s">
        <v>458</v>
      </c>
      <c r="C11" s="202">
        <v>31500</v>
      </c>
      <c r="E11" s="200" t="s">
        <v>457</v>
      </c>
      <c r="F11" s="200">
        <v>6</v>
      </c>
      <c r="H11" s="220">
        <f>I25/$I$68</f>
        <v>0.60252298103808399</v>
      </c>
      <c r="K11" s="201" t="s">
        <v>458</v>
      </c>
      <c r="L11" s="202">
        <v>31500</v>
      </c>
      <c r="N11" s="200" t="s">
        <v>457</v>
      </c>
      <c r="O11" s="200">
        <v>2</v>
      </c>
      <c r="Q11" s="220">
        <f>R25/$I$68</f>
        <v>0.31759774782112099</v>
      </c>
      <c r="T11" s="201" t="s">
        <v>458</v>
      </c>
      <c r="U11" s="202">
        <v>31500</v>
      </c>
      <c r="W11" s="200" t="s">
        <v>457</v>
      </c>
      <c r="X11" s="200">
        <v>4</v>
      </c>
      <c r="Z11" s="220">
        <f>AA25/$I$68</f>
        <v>4.0230393113617424E-2</v>
      </c>
      <c r="AC11" s="166">
        <v>4</v>
      </c>
      <c r="AD11" s="187">
        <f>'Forze Orizzontali CD"A"'!U6</f>
        <v>287.85289125975868</v>
      </c>
      <c r="AE11" s="3">
        <f>AE10+AD11</f>
        <v>1034.774745524777</v>
      </c>
      <c r="AF11" s="187">
        <f>P74</f>
        <v>329.55796336148251</v>
      </c>
      <c r="AG11" s="187">
        <f t="shared" si="0"/>
        <v>3.1398869411926871</v>
      </c>
      <c r="AH11" s="197">
        <f t="shared" si="1"/>
        <v>12.955389029039404</v>
      </c>
      <c r="AI11" s="187">
        <f>'Rigidezza Globale'!R12</f>
        <v>325.67795343928452</v>
      </c>
      <c r="AJ11" s="187">
        <f t="shared" si="2"/>
        <v>3729.2461894039502</v>
      </c>
      <c r="AK11" s="187">
        <f t="shared" si="3"/>
        <v>54662.473222739696</v>
      </c>
    </row>
    <row r="12" spans="2:37" ht="15" x14ac:dyDescent="0.25">
      <c r="AC12" s="166">
        <v>3</v>
      </c>
      <c r="AD12" s="187">
        <f>'Forze Orizzontali CD"A"'!U7</f>
        <v>224.24767294265254</v>
      </c>
      <c r="AE12" s="3">
        <f>AE11+AD12</f>
        <v>1259.0224184674296</v>
      </c>
      <c r="AF12" s="187">
        <f>P142</f>
        <v>381.13002051417266</v>
      </c>
      <c r="AG12" s="187">
        <f t="shared" si="0"/>
        <v>3.3033934633879403</v>
      </c>
      <c r="AH12" s="197">
        <f t="shared" si="1"/>
        <v>9.815502087846717</v>
      </c>
      <c r="AI12" s="187">
        <f>'Rigidezza Globale'!R13</f>
        <v>334.09961600218861</v>
      </c>
      <c r="AJ12" s="187">
        <f t="shared" si="2"/>
        <v>2201.1035019633737</v>
      </c>
      <c r="AK12" s="187">
        <f t="shared" si="3"/>
        <v>32188.520545206087</v>
      </c>
    </row>
    <row r="13" spans="2:37" ht="15" x14ac:dyDescent="0.25">
      <c r="B13" s="438" t="s">
        <v>439</v>
      </c>
      <c r="C13" s="438"/>
      <c r="K13" s="438" t="s">
        <v>439</v>
      </c>
      <c r="L13" s="438"/>
      <c r="T13" s="439" t="s">
        <v>439</v>
      </c>
      <c r="U13" s="440"/>
      <c r="AC13" s="166">
        <v>2</v>
      </c>
      <c r="AD13" s="187">
        <f>'Forze Orizzontali CD"A"'!U8</f>
        <v>153.19890527765372</v>
      </c>
      <c r="AE13" s="3">
        <f>AE12+AD13</f>
        <v>1412.2213237450833</v>
      </c>
      <c r="AF13" s="187">
        <f>AF12</f>
        <v>381.13002051417266</v>
      </c>
      <c r="AG13" s="187">
        <f t="shared" si="0"/>
        <v>3.7053531543904414</v>
      </c>
      <c r="AH13" s="197">
        <f>AG13+AH14</f>
        <v>6.5121086244587776</v>
      </c>
      <c r="AI13" s="187">
        <f>'Rigidezza Globale'!R14</f>
        <v>334.09961600218861</v>
      </c>
      <c r="AJ13" s="187">
        <f t="shared" si="2"/>
        <v>997.64791231625213</v>
      </c>
      <c r="AK13" s="187">
        <f t="shared" si="3"/>
        <v>14168.349089538566</v>
      </c>
    </row>
    <row r="14" spans="2:37" ht="15" customHeight="1" x14ac:dyDescent="0.25">
      <c r="B14" s="203" t="s">
        <v>425</v>
      </c>
      <c r="C14" s="204">
        <v>30</v>
      </c>
      <c r="E14" s="441" t="s">
        <v>459</v>
      </c>
      <c r="F14" s="441"/>
      <c r="G14" s="202">
        <f>C14*C15^3/12</f>
        <v>857500</v>
      </c>
      <c r="K14" s="203" t="s">
        <v>425</v>
      </c>
      <c r="L14" s="205">
        <v>70</v>
      </c>
      <c r="N14" s="441" t="s">
        <v>459</v>
      </c>
      <c r="O14" s="441"/>
      <c r="P14" s="202">
        <f>L14*L15^3/12</f>
        <v>157500</v>
      </c>
      <c r="T14" s="203" t="s">
        <v>425</v>
      </c>
      <c r="U14" s="205">
        <v>70</v>
      </c>
      <c r="W14" s="442" t="s">
        <v>459</v>
      </c>
      <c r="X14" s="443"/>
      <c r="Y14" s="202">
        <f>U14*U15^3/12</f>
        <v>157500</v>
      </c>
      <c r="AC14" s="166" t="s">
        <v>188</v>
      </c>
      <c r="AD14" s="187">
        <f>'Forze Orizzontali CD"A"'!U9</f>
        <v>82.150137612654888</v>
      </c>
      <c r="AE14" s="3">
        <f>AE13+AD14</f>
        <v>1494.3714613577381</v>
      </c>
      <c r="AF14" s="187">
        <f>P209</f>
        <v>532.41954181400592</v>
      </c>
      <c r="AG14" s="187">
        <f>AE14/AF14</f>
        <v>2.8067554700683357</v>
      </c>
      <c r="AH14" s="197">
        <f>AG14</f>
        <v>2.8067554700683357</v>
      </c>
      <c r="AI14" s="187">
        <f>'Rigidezza Globale'!R15</f>
        <v>334.09961600218861</v>
      </c>
      <c r="AJ14" s="187">
        <f t="shared" si="2"/>
        <v>230.57534811118563</v>
      </c>
      <c r="AK14" s="187">
        <f t="shared" si="3"/>
        <v>2631.9954363049774</v>
      </c>
    </row>
    <row r="15" spans="2:37" ht="15" customHeight="1" x14ac:dyDescent="0.25">
      <c r="B15" s="203" t="s">
        <v>426</v>
      </c>
      <c r="C15" s="204">
        <v>70</v>
      </c>
      <c r="E15" s="441" t="s">
        <v>460</v>
      </c>
      <c r="F15" s="441"/>
      <c r="G15" s="202">
        <f>$C$11*G14/C16/100</f>
        <v>84410156.25</v>
      </c>
      <c r="K15" s="203" t="s">
        <v>426</v>
      </c>
      <c r="L15" s="205">
        <v>30</v>
      </c>
      <c r="N15" s="441" t="s">
        <v>460</v>
      </c>
      <c r="O15" s="441"/>
      <c r="P15" s="202">
        <f>$C$11*P14/L16/100</f>
        <v>15503906.25</v>
      </c>
      <c r="T15" s="203" t="s">
        <v>426</v>
      </c>
      <c r="U15" s="205">
        <v>30</v>
      </c>
      <c r="W15" s="442" t="s">
        <v>460</v>
      </c>
      <c r="X15" s="443"/>
      <c r="Y15" s="202">
        <f>$C$11*Y14/U16/100</f>
        <v>15503906.25</v>
      </c>
      <c r="AC15" s="166" t="s">
        <v>189</v>
      </c>
      <c r="AD15" s="188"/>
      <c r="AE15" s="188"/>
      <c r="AF15" s="189"/>
      <c r="AG15" s="190"/>
      <c r="AH15" s="188"/>
      <c r="AI15" s="188"/>
      <c r="AJ15" s="188"/>
      <c r="AK15" s="188"/>
    </row>
    <row r="16" spans="2:37" ht="15" customHeight="1" x14ac:dyDescent="0.25">
      <c r="B16" s="203" t="s">
        <v>462</v>
      </c>
      <c r="C16" s="202">
        <v>3.2</v>
      </c>
      <c r="E16" s="441" t="s">
        <v>463</v>
      </c>
      <c r="F16" s="441"/>
      <c r="G16" s="206">
        <f>12*G15/C16^2/1000000</f>
        <v>98.918151855468736</v>
      </c>
      <c r="K16" s="203" t="s">
        <v>462</v>
      </c>
      <c r="L16" s="202">
        <v>3.2</v>
      </c>
      <c r="N16" s="441" t="s">
        <v>463</v>
      </c>
      <c r="O16" s="441"/>
      <c r="P16" s="206">
        <f>12*P15/L16^2/1000000</f>
        <v>18.168640136718746</v>
      </c>
      <c r="T16" s="203" t="s">
        <v>462</v>
      </c>
      <c r="U16" s="202">
        <v>3.2</v>
      </c>
      <c r="W16" s="442" t="s">
        <v>463</v>
      </c>
      <c r="X16" s="443"/>
      <c r="Y16" s="206">
        <f>12*Y15/U16^2/1000000</f>
        <v>18.168640136718746</v>
      </c>
      <c r="AC16"/>
      <c r="AD16"/>
      <c r="AE16"/>
      <c r="AF16"/>
      <c r="AG16"/>
      <c r="AH16"/>
      <c r="AI16" s="1" t="s">
        <v>444</v>
      </c>
      <c r="AJ16" s="112">
        <f>SUM(AJ9:AJ14)</f>
        <v>19337.412323887973</v>
      </c>
      <c r="AK16" s="112">
        <f>SUM(AK9:AK14)</f>
        <v>267470.33378140541</v>
      </c>
    </row>
    <row r="17" spans="2:37" ht="15" x14ac:dyDescent="0.25">
      <c r="AC17"/>
      <c r="AD17"/>
      <c r="AE17"/>
      <c r="AF17"/>
      <c r="AG17"/>
      <c r="AH17"/>
      <c r="AI17"/>
      <c r="AJ17" s="172" t="s">
        <v>445</v>
      </c>
      <c r="AK17" s="192">
        <f>2*PI()*(AK16/AJ16/1000)^0.5</f>
        <v>0.7389558632291181</v>
      </c>
    </row>
    <row r="18" spans="2:37" x14ac:dyDescent="0.2">
      <c r="B18" s="438" t="s">
        <v>464</v>
      </c>
      <c r="C18" s="438"/>
      <c r="K18" s="438" t="s">
        <v>464</v>
      </c>
      <c r="L18" s="438"/>
      <c r="T18" s="439" t="s">
        <v>464</v>
      </c>
      <c r="U18" s="440"/>
    </row>
    <row r="19" spans="2:37" ht="15" customHeight="1" x14ac:dyDescent="0.2">
      <c r="B19" s="203" t="s">
        <v>425</v>
      </c>
      <c r="C19" s="205">
        <v>30</v>
      </c>
      <c r="E19" s="441" t="s">
        <v>465</v>
      </c>
      <c r="F19" s="441"/>
      <c r="G19" s="202">
        <f>C19*C20^3/12</f>
        <v>540000</v>
      </c>
      <c r="K19" s="203" t="s">
        <v>425</v>
      </c>
      <c r="L19" s="205">
        <f>C19</f>
        <v>30</v>
      </c>
      <c r="N19" s="441" t="s">
        <v>465</v>
      </c>
      <c r="O19" s="441"/>
      <c r="P19" s="202">
        <f>L19*L20^3/12</f>
        <v>540000</v>
      </c>
      <c r="T19" s="203" t="s">
        <v>425</v>
      </c>
      <c r="U19" s="205">
        <v>35</v>
      </c>
      <c r="W19" s="442" t="s">
        <v>465</v>
      </c>
      <c r="X19" s="443"/>
      <c r="Y19" s="202">
        <f>U19*U20^3/12</f>
        <v>31056.666666666668</v>
      </c>
      <c r="AC19" s="467" t="s">
        <v>448</v>
      </c>
      <c r="AD19" s="468"/>
      <c r="AF19" s="215"/>
      <c r="AG19" s="216" t="s">
        <v>486</v>
      </c>
      <c r="AH19" s="216" t="s">
        <v>487</v>
      </c>
    </row>
    <row r="20" spans="2:37" ht="14.25" customHeight="1" x14ac:dyDescent="0.2">
      <c r="B20" s="203" t="s">
        <v>426</v>
      </c>
      <c r="C20" s="205">
        <v>60</v>
      </c>
      <c r="E20" s="441" t="s">
        <v>466</v>
      </c>
      <c r="F20" s="441"/>
      <c r="G20" s="202">
        <f>$C$11*G19/C21/100</f>
        <v>170100</v>
      </c>
      <c r="K20" s="203" t="s">
        <v>426</v>
      </c>
      <c r="L20" s="205">
        <f>C20</f>
        <v>60</v>
      </c>
      <c r="N20" s="441" t="s">
        <v>466</v>
      </c>
      <c r="O20" s="441"/>
      <c r="P20" s="202">
        <f>$C$11*P19/L21/100</f>
        <v>170100</v>
      </c>
      <c r="T20" s="203" t="s">
        <v>426</v>
      </c>
      <c r="U20" s="205">
        <v>22</v>
      </c>
      <c r="W20" s="442" t="s">
        <v>466</v>
      </c>
      <c r="X20" s="443"/>
      <c r="Y20" s="202">
        <f>$C$11*Y19/U21/100</f>
        <v>9782.85</v>
      </c>
      <c r="AC20" s="166" t="s">
        <v>57</v>
      </c>
      <c r="AD20" s="166" t="s">
        <v>488</v>
      </c>
      <c r="AF20" s="166" t="str">
        <f>AC20</f>
        <v>Piano</v>
      </c>
      <c r="AG20" s="166" t="str">
        <f>AD20</f>
        <v>N°[Pilequi]</v>
      </c>
      <c r="AH20" s="166" t="s">
        <v>490</v>
      </c>
    </row>
    <row r="21" spans="2:37" ht="15" customHeight="1" x14ac:dyDescent="0.2">
      <c r="B21" s="203" t="s">
        <v>467</v>
      </c>
      <c r="C21" s="202">
        <v>1000</v>
      </c>
      <c r="H21" s="201" t="s">
        <v>468</v>
      </c>
      <c r="I21" s="208">
        <f>G15/(G20+G23)*2</f>
        <v>3.9540910432344694</v>
      </c>
      <c r="K21" s="203" t="s">
        <v>467</v>
      </c>
      <c r="L21" s="202">
        <v>1000</v>
      </c>
      <c r="Q21" s="201" t="s">
        <v>468</v>
      </c>
      <c r="R21" s="208">
        <f>P15/(P20+P23)*2</f>
        <v>0.726261620185923</v>
      </c>
      <c r="T21" s="203" t="s">
        <v>467</v>
      </c>
      <c r="U21" s="202">
        <v>1000</v>
      </c>
      <c r="Z21" s="201" t="s">
        <v>468</v>
      </c>
      <c r="AA21" s="208">
        <f>Y15/(Y20+Y23)*2</f>
        <v>12.627925562962275</v>
      </c>
      <c r="AC21" s="166">
        <v>6</v>
      </c>
      <c r="AD21" s="208">
        <f>R$6</f>
        <v>8.5606596335332341</v>
      </c>
      <c r="AF21" s="166">
        <f t="shared" ref="AF21:AF26" si="4">AC21</f>
        <v>6</v>
      </c>
      <c r="AG21" s="208">
        <f>'[1]Approccio 2 per tipologia PIL x'!T19</f>
        <v>10.886092818760247</v>
      </c>
      <c r="AH21" s="208">
        <f t="shared" ref="AH21:AH26" si="5">AD21</f>
        <v>8.5606596335332341</v>
      </c>
      <c r="AI21" s="212">
        <f>AG21+AH21</f>
        <v>19.446752452293481</v>
      </c>
    </row>
    <row r="22" spans="2:37" ht="15" x14ac:dyDescent="0.2">
      <c r="E22" s="441" t="s">
        <v>465</v>
      </c>
      <c r="F22" s="441"/>
      <c r="G22" s="202">
        <f>C24*C25^3/12</f>
        <v>540000</v>
      </c>
      <c r="N22" s="441" t="s">
        <v>465</v>
      </c>
      <c r="O22" s="441"/>
      <c r="P22" s="202">
        <f>L24*L25^3/12</f>
        <v>540000</v>
      </c>
      <c r="W22" s="442" t="s">
        <v>465</v>
      </c>
      <c r="X22" s="443"/>
      <c r="Y22" s="202">
        <f>U24*U25^3/12</f>
        <v>31056.666666666668</v>
      </c>
      <c r="AC22" s="166">
        <v>5</v>
      </c>
      <c r="AD22" s="208">
        <f>R$6</f>
        <v>8.5606596335332341</v>
      </c>
      <c r="AF22" s="166">
        <f t="shared" si="4"/>
        <v>5</v>
      </c>
      <c r="AG22" s="208">
        <f>'[1]Approccio 2 per tipologia PIL x'!T20</f>
        <v>10.886092818760247</v>
      </c>
      <c r="AH22" s="208">
        <f t="shared" si="5"/>
        <v>8.5606596335332341</v>
      </c>
      <c r="AI22" s="212">
        <f t="shared" ref="AI22:AI26" si="6">AG22+AH22</f>
        <v>19.446752452293481</v>
      </c>
    </row>
    <row r="23" spans="2:37" ht="15" x14ac:dyDescent="0.2">
      <c r="B23" s="438" t="s">
        <v>469</v>
      </c>
      <c r="C23" s="438"/>
      <c r="E23" s="441" t="s">
        <v>466</v>
      </c>
      <c r="F23" s="441"/>
      <c r="G23" s="202">
        <f>$C$11*G22/C26/100</f>
        <v>42525000</v>
      </c>
      <c r="K23" s="438" t="s">
        <v>469</v>
      </c>
      <c r="L23" s="438"/>
      <c r="N23" s="441" t="s">
        <v>466</v>
      </c>
      <c r="O23" s="441"/>
      <c r="P23" s="202">
        <f>$C$11*P22/L26/100</f>
        <v>42525000</v>
      </c>
      <c r="T23" s="439" t="s">
        <v>469</v>
      </c>
      <c r="U23" s="440"/>
      <c r="W23" s="442" t="s">
        <v>466</v>
      </c>
      <c r="X23" s="443"/>
      <c r="Y23" s="202">
        <f>$C$11*Y22/U26/100</f>
        <v>2445712.5</v>
      </c>
      <c r="AC23" s="166">
        <v>4</v>
      </c>
      <c r="AD23" s="208">
        <f>R73</f>
        <v>8.6230112616439438</v>
      </c>
      <c r="AF23" s="166">
        <f t="shared" si="4"/>
        <v>4</v>
      </c>
      <c r="AG23" s="208">
        <f>'[1]Approccio 2 per tipologia PIL x'!T21</f>
        <v>10.146394588172905</v>
      </c>
      <c r="AH23" s="208">
        <f t="shared" si="5"/>
        <v>8.6230112616439438</v>
      </c>
      <c r="AI23" s="212">
        <f t="shared" si="6"/>
        <v>18.769405849816849</v>
      </c>
    </row>
    <row r="24" spans="2:37" ht="15" customHeight="1" x14ac:dyDescent="0.2">
      <c r="B24" s="203" t="s">
        <v>425</v>
      </c>
      <c r="C24" s="205">
        <f>C19</f>
        <v>30</v>
      </c>
      <c r="H24" s="201" t="s">
        <v>470</v>
      </c>
      <c r="I24" s="208">
        <f>1/(1+0.5*(I21+I31))</f>
        <v>0.20185337557848179</v>
      </c>
      <c r="K24" s="203" t="s">
        <v>425</v>
      </c>
      <c r="L24" s="205">
        <f>C19</f>
        <v>30</v>
      </c>
      <c r="Q24" s="201" t="s">
        <v>470</v>
      </c>
      <c r="R24" s="208">
        <f>1/(1+0.5*(R21+R31))</f>
        <v>0.57928646985287047</v>
      </c>
      <c r="T24" s="203" t="s">
        <v>425</v>
      </c>
      <c r="U24" s="202">
        <f t="shared" ref="U24:U25" si="7">U19</f>
        <v>35</v>
      </c>
      <c r="Z24" s="201" t="s">
        <v>470</v>
      </c>
      <c r="AA24" s="208">
        <f>1/(1+0.5*(AA21+AA31))</f>
        <v>7.3378739513941985E-2</v>
      </c>
      <c r="AC24" s="166">
        <v>3</v>
      </c>
      <c r="AD24" s="208">
        <f>R$142</f>
        <v>8.669213183540478</v>
      </c>
      <c r="AF24" s="166">
        <f t="shared" si="4"/>
        <v>3</v>
      </c>
      <c r="AG24" s="208">
        <f>'[1]Approccio 2 per tipologia PIL x'!T22</f>
        <v>10.65133600815258</v>
      </c>
      <c r="AH24" s="208">
        <f t="shared" si="5"/>
        <v>8.669213183540478</v>
      </c>
      <c r="AI24" s="212">
        <f t="shared" si="6"/>
        <v>19.320549191693058</v>
      </c>
    </row>
    <row r="25" spans="2:37" ht="15" customHeight="1" x14ac:dyDescent="0.2">
      <c r="B25" s="203" t="s">
        <v>426</v>
      </c>
      <c r="C25" s="205">
        <v>60</v>
      </c>
      <c r="H25" s="201" t="s">
        <v>471</v>
      </c>
      <c r="I25" s="208">
        <f>G16*I24</f>
        <v>19.966962858011225</v>
      </c>
      <c r="K25" s="203" t="s">
        <v>426</v>
      </c>
      <c r="L25" s="205">
        <f>C20</f>
        <v>60</v>
      </c>
      <c r="Q25" s="201" t="s">
        <v>471</v>
      </c>
      <c r="R25" s="208">
        <f>P16*R24</f>
        <v>10.524847406826977</v>
      </c>
      <c r="T25" s="203" t="s">
        <v>426</v>
      </c>
      <c r="U25" s="202">
        <f t="shared" si="7"/>
        <v>22</v>
      </c>
      <c r="Z25" s="201" t="s">
        <v>471</v>
      </c>
      <c r="AA25" s="208">
        <f>Y16*AA24</f>
        <v>1.3331919119148361</v>
      </c>
      <c r="AC25" s="166">
        <v>2</v>
      </c>
      <c r="AD25" s="208">
        <f>R$142</f>
        <v>8.669213183540478</v>
      </c>
      <c r="AF25" s="166">
        <f t="shared" si="4"/>
        <v>2</v>
      </c>
      <c r="AG25" s="208">
        <f>'[1]Approccio 2 per tipologia PIL x'!T23</f>
        <v>10.65133600815258</v>
      </c>
      <c r="AH25" s="208">
        <f t="shared" si="5"/>
        <v>8.669213183540478</v>
      </c>
      <c r="AI25" s="212">
        <f t="shared" si="6"/>
        <v>19.320549191693058</v>
      </c>
    </row>
    <row r="26" spans="2:37" ht="15" x14ac:dyDescent="0.2">
      <c r="B26" s="203" t="s">
        <v>467</v>
      </c>
      <c r="C26" s="202">
        <v>4</v>
      </c>
      <c r="K26" s="203" t="s">
        <v>467</v>
      </c>
      <c r="L26" s="202">
        <v>4</v>
      </c>
      <c r="T26" s="203" t="s">
        <v>467</v>
      </c>
      <c r="U26" s="202">
        <v>4</v>
      </c>
      <c r="AC26" s="166">
        <v>1</v>
      </c>
      <c r="AD26" s="208">
        <f>R210</f>
        <v>8.1783280803490275</v>
      </c>
      <c r="AF26" s="166">
        <f t="shared" si="4"/>
        <v>1</v>
      </c>
      <c r="AG26" s="208">
        <f>'[1]Approccio 2 per tipologia PIL x'!T24</f>
        <v>9.9988355324813654</v>
      </c>
      <c r="AH26" s="208">
        <f t="shared" si="5"/>
        <v>8.1783280803490275</v>
      </c>
      <c r="AI26" s="212">
        <f t="shared" si="6"/>
        <v>18.177163612830391</v>
      </c>
    </row>
    <row r="28" spans="2:37" x14ac:dyDescent="0.2">
      <c r="B28" s="438" t="s">
        <v>472</v>
      </c>
      <c r="C28" s="438"/>
      <c r="K28" s="438" t="s">
        <v>472</v>
      </c>
      <c r="L28" s="438"/>
      <c r="T28" s="439" t="s">
        <v>472</v>
      </c>
      <c r="U28" s="440"/>
      <c r="AG28" s="216" t="s">
        <v>489</v>
      </c>
      <c r="AH28" s="216" t="s">
        <v>387</v>
      </c>
    </row>
    <row r="29" spans="2:37" ht="15" customHeight="1" x14ac:dyDescent="0.2">
      <c r="B29" s="203" t="s">
        <v>425</v>
      </c>
      <c r="C29" s="205">
        <f>C19</f>
        <v>30</v>
      </c>
      <c r="E29" s="441" t="s">
        <v>473</v>
      </c>
      <c r="F29" s="441"/>
      <c r="G29" s="202">
        <f>C29*C30^3/12</f>
        <v>540000</v>
      </c>
      <c r="K29" s="203" t="s">
        <v>425</v>
      </c>
      <c r="L29" s="205">
        <f t="shared" ref="L29:L30" si="8">L19</f>
        <v>30</v>
      </c>
      <c r="N29" s="441" t="s">
        <v>473</v>
      </c>
      <c r="O29" s="441"/>
      <c r="P29" s="202">
        <f>L29*L30^3/12</f>
        <v>540000</v>
      </c>
      <c r="T29" s="203" t="s">
        <v>425</v>
      </c>
      <c r="U29" s="202">
        <f t="shared" ref="U29:U30" si="9">U19</f>
        <v>35</v>
      </c>
      <c r="W29" s="442" t="s">
        <v>473</v>
      </c>
      <c r="X29" s="443"/>
      <c r="Y29" s="202">
        <f>U29*U30^3/12</f>
        <v>31056.666666666668</v>
      </c>
      <c r="AF29" s="166" t="s">
        <v>495</v>
      </c>
      <c r="AG29" s="208">
        <f>AVERAGE(AG21:AG26)</f>
        <v>10.536681295746654</v>
      </c>
      <c r="AH29" s="208">
        <f>AVERAGE(AH21:AH26)</f>
        <v>8.5435141626900659</v>
      </c>
      <c r="AI29" s="212">
        <f>AVERAGE(AI21:AI26)</f>
        <v>19.080195458436719</v>
      </c>
    </row>
    <row r="30" spans="2:37" ht="15" customHeight="1" x14ac:dyDescent="0.2">
      <c r="B30" s="203" t="s">
        <v>426</v>
      </c>
      <c r="C30" s="205">
        <f>C20</f>
        <v>60</v>
      </c>
      <c r="E30" s="441" t="s">
        <v>474</v>
      </c>
      <c r="F30" s="441"/>
      <c r="G30" s="202">
        <f>$C$11*G29/C31/100</f>
        <v>170100</v>
      </c>
      <c r="K30" s="203" t="s">
        <v>426</v>
      </c>
      <c r="L30" s="205">
        <f t="shared" si="8"/>
        <v>60</v>
      </c>
      <c r="N30" s="441" t="s">
        <v>474</v>
      </c>
      <c r="O30" s="441"/>
      <c r="P30" s="202">
        <f>$C$11*P29/L31/100</f>
        <v>170100</v>
      </c>
      <c r="T30" s="203" t="s">
        <v>426</v>
      </c>
      <c r="U30" s="202">
        <f t="shared" si="9"/>
        <v>22</v>
      </c>
      <c r="W30" s="442" t="s">
        <v>474</v>
      </c>
      <c r="X30" s="443"/>
      <c r="Y30" s="202">
        <f>$C$11*Y29/U31/100</f>
        <v>9782.85</v>
      </c>
    </row>
    <row r="31" spans="2:37" ht="15" customHeight="1" x14ac:dyDescent="0.2">
      <c r="B31" s="203" t="s">
        <v>467</v>
      </c>
      <c r="C31" s="202">
        <v>1000</v>
      </c>
      <c r="H31" s="201" t="s">
        <v>476</v>
      </c>
      <c r="I31" s="208">
        <f>G15/(G30+G33)*2</f>
        <v>3.9540910432344694</v>
      </c>
      <c r="K31" s="203" t="s">
        <v>467</v>
      </c>
      <c r="L31" s="202">
        <v>1000</v>
      </c>
      <c r="Q31" s="201" t="s">
        <v>476</v>
      </c>
      <c r="R31" s="208">
        <f>P15/(P30+P33)*2</f>
        <v>0.726261620185923</v>
      </c>
      <c r="T31" s="203" t="s">
        <v>467</v>
      </c>
      <c r="U31" s="202">
        <v>1000</v>
      </c>
      <c r="Z31" s="201" t="s">
        <v>476</v>
      </c>
      <c r="AA31" s="208">
        <f>Y15/(Y30+Y33)*2</f>
        <v>12.627925562962275</v>
      </c>
      <c r="AH31" s="212"/>
    </row>
    <row r="32" spans="2:37" x14ac:dyDescent="0.2">
      <c r="E32" s="441" t="s">
        <v>473</v>
      </c>
      <c r="F32" s="441"/>
      <c r="G32" s="202">
        <f>C34*C35^3/12</f>
        <v>540000</v>
      </c>
      <c r="N32" s="441" t="s">
        <v>473</v>
      </c>
      <c r="O32" s="441"/>
      <c r="P32" s="202">
        <f>L34*L35^3/12</f>
        <v>540000</v>
      </c>
      <c r="W32" s="442" t="s">
        <v>473</v>
      </c>
      <c r="X32" s="443"/>
      <c r="Y32" s="202">
        <f>U34*U35^3/12</f>
        <v>31056.666666666668</v>
      </c>
      <c r="AG32" s="207"/>
      <c r="AH32" s="207"/>
      <c r="AI32" s="207"/>
    </row>
    <row r="33" spans="2:38" x14ac:dyDescent="0.2">
      <c r="B33" s="439" t="s">
        <v>477</v>
      </c>
      <c r="C33" s="440"/>
      <c r="E33" s="441" t="s">
        <v>474</v>
      </c>
      <c r="F33" s="441"/>
      <c r="G33" s="202">
        <f>$C$11*G32/C36/100</f>
        <v>42525000</v>
      </c>
      <c r="K33" s="438" t="s">
        <v>477</v>
      </c>
      <c r="L33" s="438"/>
      <c r="N33" s="441" t="s">
        <v>474</v>
      </c>
      <c r="O33" s="441"/>
      <c r="P33" s="202">
        <f>$C$11*P32/L36/100</f>
        <v>42525000</v>
      </c>
      <c r="T33" s="439" t="s">
        <v>477</v>
      </c>
      <c r="U33" s="440"/>
      <c r="W33" s="442" t="s">
        <v>474</v>
      </c>
      <c r="X33" s="443"/>
      <c r="Y33" s="202">
        <f>$C$11*Y32/U36/100</f>
        <v>2445712.5</v>
      </c>
      <c r="AG33" s="207"/>
      <c r="AH33" s="207"/>
      <c r="AI33" s="207"/>
    </row>
    <row r="34" spans="2:38" ht="15" customHeight="1" x14ac:dyDescent="0.2">
      <c r="B34" s="203" t="s">
        <v>425</v>
      </c>
      <c r="C34" s="205">
        <f>C24</f>
        <v>30</v>
      </c>
      <c r="H34" s="201" t="s">
        <v>475</v>
      </c>
      <c r="I34" s="208">
        <f>1/(1+0.5*(I21+I31+2/3*I21*I31)/(1+(I21+I31)/6))</f>
        <v>0.20185337557848182</v>
      </c>
      <c r="K34" s="203" t="s">
        <v>425</v>
      </c>
      <c r="L34" s="205">
        <f t="shared" ref="L34:L35" si="10">L24</f>
        <v>30</v>
      </c>
      <c r="Q34" s="201" t="s">
        <v>475</v>
      </c>
      <c r="R34" s="208">
        <f>1/(1+0.5*(R21+R31+2/3*R21*R31)/(1+(R21+R31)/6))</f>
        <v>0.57928646985287047</v>
      </c>
      <c r="T34" s="203" t="s">
        <v>425</v>
      </c>
      <c r="U34" s="202">
        <f t="shared" ref="U34:U35" si="11">U19</f>
        <v>35</v>
      </c>
      <c r="Z34" s="201" t="s">
        <v>475</v>
      </c>
      <c r="AA34" s="208">
        <f>1/(1+0.5*(AA21+AA31+2/3*AA21*AA31)/(1+(AA21+AA31)/6))</f>
        <v>7.3378739513941985E-2</v>
      </c>
    </row>
    <row r="35" spans="2:38" ht="15" customHeight="1" x14ac:dyDescent="0.2">
      <c r="B35" s="203" t="s">
        <v>426</v>
      </c>
      <c r="C35" s="205">
        <f>C25</f>
        <v>60</v>
      </c>
      <c r="H35" s="201" t="s">
        <v>471</v>
      </c>
      <c r="I35" s="208">
        <f>G16*I34</f>
        <v>19.966962858011229</v>
      </c>
      <c r="K35" s="203" t="s">
        <v>426</v>
      </c>
      <c r="L35" s="205">
        <f t="shared" si="10"/>
        <v>60</v>
      </c>
      <c r="Q35" s="201" t="s">
        <v>471</v>
      </c>
      <c r="R35" s="208">
        <f>P16*R34</f>
        <v>10.524847406826977</v>
      </c>
      <c r="T35" s="203" t="s">
        <v>426</v>
      </c>
      <c r="U35" s="202">
        <f t="shared" si="11"/>
        <v>22</v>
      </c>
      <c r="Z35" s="201" t="s">
        <v>471</v>
      </c>
      <c r="AA35" s="208">
        <f>Y16*AA34</f>
        <v>1.3331919119148361</v>
      </c>
    </row>
    <row r="36" spans="2:38" x14ac:dyDescent="0.2">
      <c r="B36" s="203" t="s">
        <v>467</v>
      </c>
      <c r="C36" s="202">
        <v>4</v>
      </c>
      <c r="K36" s="203" t="s">
        <v>467</v>
      </c>
      <c r="L36" s="202">
        <v>4</v>
      </c>
      <c r="T36" s="203" t="s">
        <v>467</v>
      </c>
      <c r="U36" s="202">
        <v>4</v>
      </c>
    </row>
    <row r="41" spans="2:38" ht="12.75" customHeight="1" x14ac:dyDescent="0.2">
      <c r="B41" s="437" t="s">
        <v>480</v>
      </c>
      <c r="C41" s="437"/>
      <c r="D41" s="437"/>
      <c r="E41" s="437"/>
      <c r="F41" s="437"/>
      <c r="G41" s="437"/>
      <c r="H41" s="437"/>
      <c r="T41" s="437" t="s">
        <v>481</v>
      </c>
      <c r="U41" s="437"/>
      <c r="V41" s="437"/>
      <c r="W41" s="437"/>
      <c r="X41" s="437"/>
      <c r="Y41" s="437"/>
      <c r="Z41" s="437"/>
      <c r="AA41" s="199"/>
      <c r="AK41" s="199"/>
      <c r="AL41" s="199"/>
    </row>
    <row r="42" spans="2:38" ht="12.75" customHeight="1" x14ac:dyDescent="0.2">
      <c r="B42" s="437"/>
      <c r="C42" s="437"/>
      <c r="D42" s="437"/>
      <c r="E42" s="437"/>
      <c r="F42" s="437"/>
      <c r="G42" s="437"/>
      <c r="H42" s="437"/>
      <c r="T42" s="437"/>
      <c r="U42" s="437"/>
      <c r="V42" s="437"/>
      <c r="W42" s="437"/>
      <c r="X42" s="437"/>
      <c r="Y42" s="437"/>
      <c r="Z42" s="437"/>
    </row>
    <row r="44" spans="2:38" x14ac:dyDescent="0.2">
      <c r="B44" s="201" t="s">
        <v>458</v>
      </c>
      <c r="C44" s="202">
        <v>31500</v>
      </c>
      <c r="E44" s="200" t="s">
        <v>457</v>
      </c>
      <c r="F44" s="200">
        <v>4</v>
      </c>
      <c r="H44" s="221">
        <f>I68/$I$68</f>
        <v>1</v>
      </c>
      <c r="N44" s="212">
        <f>MAXA(I68,I35,R35,AA35,AA68)</f>
        <v>33.138923304817752</v>
      </c>
      <c r="T44" s="201" t="s">
        <v>458</v>
      </c>
      <c r="U44" s="202">
        <v>31500</v>
      </c>
      <c r="W44" s="200" t="s">
        <v>457</v>
      </c>
      <c r="X44" s="200">
        <v>2</v>
      </c>
      <c r="Z44" s="220">
        <f>AA68/$I$68</f>
        <v>7.4702339604009682E-2</v>
      </c>
    </row>
    <row r="46" spans="2:38" x14ac:dyDescent="0.2">
      <c r="B46" s="438" t="s">
        <v>439</v>
      </c>
      <c r="C46" s="438"/>
      <c r="T46" s="439" t="s">
        <v>439</v>
      </c>
      <c r="U46" s="440"/>
    </row>
    <row r="47" spans="2:38" ht="15" customHeight="1" x14ac:dyDescent="0.2">
      <c r="B47" s="203" t="s">
        <v>425</v>
      </c>
      <c r="C47" s="202">
        <f>C14</f>
        <v>30</v>
      </c>
      <c r="E47" s="441" t="s">
        <v>459</v>
      </c>
      <c r="F47" s="441"/>
      <c r="G47" s="202">
        <f>C47*C48^3/12</f>
        <v>857500</v>
      </c>
      <c r="T47" s="203" t="s">
        <v>425</v>
      </c>
      <c r="U47" s="202">
        <f>U14</f>
        <v>70</v>
      </c>
      <c r="W47" s="442" t="s">
        <v>459</v>
      </c>
      <c r="X47" s="443"/>
      <c r="Y47" s="202">
        <f>U47*U48^3/12</f>
        <v>157500</v>
      </c>
    </row>
    <row r="48" spans="2:38" ht="15" customHeight="1" x14ac:dyDescent="0.2">
      <c r="B48" s="203" t="s">
        <v>426</v>
      </c>
      <c r="C48" s="202">
        <f>C15</f>
        <v>70</v>
      </c>
      <c r="E48" s="441" t="s">
        <v>460</v>
      </c>
      <c r="F48" s="441"/>
      <c r="G48" s="202">
        <f>$C$44*G47/C49/100</f>
        <v>84410156.25</v>
      </c>
      <c r="T48" s="203" t="s">
        <v>426</v>
      </c>
      <c r="U48" s="202">
        <f>U15</f>
        <v>30</v>
      </c>
      <c r="W48" s="442" t="s">
        <v>460</v>
      </c>
      <c r="X48" s="443"/>
      <c r="Y48" s="202">
        <f>$C$11*Y47/U49/100</f>
        <v>15503906.25</v>
      </c>
    </row>
    <row r="49" spans="2:27" ht="15" customHeight="1" x14ac:dyDescent="0.2">
      <c r="B49" s="203" t="s">
        <v>462</v>
      </c>
      <c r="C49" s="202">
        <v>3.2</v>
      </c>
      <c r="E49" s="441" t="s">
        <v>463</v>
      </c>
      <c r="F49" s="441"/>
      <c r="G49" s="206">
        <f>12*G48/C49^2/1000000</f>
        <v>98.918151855468736</v>
      </c>
      <c r="T49" s="203" t="s">
        <v>462</v>
      </c>
      <c r="U49" s="202">
        <v>3.2</v>
      </c>
      <c r="W49" s="442" t="s">
        <v>463</v>
      </c>
      <c r="X49" s="443"/>
      <c r="Y49" s="206">
        <f>12*Y48/U49^2/1000000</f>
        <v>18.168640136718746</v>
      </c>
    </row>
    <row r="51" spans="2:27" x14ac:dyDescent="0.2">
      <c r="B51" s="438" t="s">
        <v>464</v>
      </c>
      <c r="C51" s="438"/>
      <c r="P51" s="445"/>
      <c r="Q51" s="445"/>
      <c r="T51" s="439" t="s">
        <v>464</v>
      </c>
      <c r="U51" s="440"/>
    </row>
    <row r="52" spans="2:27" ht="15" customHeight="1" x14ac:dyDescent="0.2">
      <c r="B52" s="203" t="s">
        <v>425</v>
      </c>
      <c r="C52" s="202">
        <f>C19</f>
        <v>30</v>
      </c>
      <c r="E52" s="441" t="s">
        <v>465</v>
      </c>
      <c r="F52" s="441"/>
      <c r="G52" s="202">
        <f>C52*C53^3/12</f>
        <v>540000</v>
      </c>
      <c r="T52" s="203" t="s">
        <v>425</v>
      </c>
      <c r="U52" s="202">
        <f>U19</f>
        <v>35</v>
      </c>
      <c r="W52" s="442" t="s">
        <v>465</v>
      </c>
      <c r="X52" s="443"/>
      <c r="Y52" s="202">
        <f>U52*U53^3/12</f>
        <v>31056.666666666668</v>
      </c>
    </row>
    <row r="53" spans="2:27" ht="15" customHeight="1" x14ac:dyDescent="0.2">
      <c r="B53" s="203" t="s">
        <v>426</v>
      </c>
      <c r="C53" s="202">
        <f>C20</f>
        <v>60</v>
      </c>
      <c r="E53" s="441" t="s">
        <v>466</v>
      </c>
      <c r="F53" s="441"/>
      <c r="G53" s="202">
        <f>$C$11*G52/C54/100</f>
        <v>42525000</v>
      </c>
      <c r="T53" s="203" t="s">
        <v>426</v>
      </c>
      <c r="U53" s="202">
        <f>U20</f>
        <v>22</v>
      </c>
      <c r="W53" s="442" t="s">
        <v>466</v>
      </c>
      <c r="X53" s="443"/>
      <c r="Y53" s="202">
        <f>$C$11*Y52/U54/100</f>
        <v>2445712.5</v>
      </c>
    </row>
    <row r="54" spans="2:27" x14ac:dyDescent="0.2">
      <c r="B54" s="203" t="s">
        <v>467</v>
      </c>
      <c r="C54" s="202">
        <v>4</v>
      </c>
      <c r="H54" s="201" t="s">
        <v>468</v>
      </c>
      <c r="I54" s="208">
        <f>G48/(G53+G56)*2</f>
        <v>1.9849537037037037</v>
      </c>
      <c r="T54" s="203" t="s">
        <v>467</v>
      </c>
      <c r="U54" s="202">
        <v>4</v>
      </c>
      <c r="Z54" s="201" t="s">
        <v>468</v>
      </c>
      <c r="AA54" s="208">
        <f>Y48/(Y53+Y56)*2</f>
        <v>6.3392186326070625</v>
      </c>
    </row>
    <row r="55" spans="2:27" x14ac:dyDescent="0.2">
      <c r="E55" s="441" t="s">
        <v>465</v>
      </c>
      <c r="F55" s="441"/>
      <c r="G55" s="202">
        <f>C57*C58^3/12</f>
        <v>540000</v>
      </c>
      <c r="W55" s="442" t="s">
        <v>465</v>
      </c>
      <c r="X55" s="443"/>
      <c r="Y55" s="202">
        <f>U57*U58^3/12</f>
        <v>31056.666666666668</v>
      </c>
    </row>
    <row r="56" spans="2:27" x14ac:dyDescent="0.2">
      <c r="B56" s="438" t="s">
        <v>469</v>
      </c>
      <c r="C56" s="438"/>
      <c r="E56" s="441" t="s">
        <v>466</v>
      </c>
      <c r="F56" s="441"/>
      <c r="G56" s="202">
        <f>$C$11*G55/C59/100</f>
        <v>42525000</v>
      </c>
      <c r="P56" s="445"/>
      <c r="Q56" s="445"/>
      <c r="T56" s="439" t="s">
        <v>469</v>
      </c>
      <c r="U56" s="440"/>
      <c r="W56" s="442" t="s">
        <v>466</v>
      </c>
      <c r="X56" s="443"/>
      <c r="Y56" s="202">
        <f>$C$11*Y55/U59/100</f>
        <v>2445712.5</v>
      </c>
    </row>
    <row r="57" spans="2:27" ht="15" customHeight="1" x14ac:dyDescent="0.2">
      <c r="B57" s="203" t="s">
        <v>425</v>
      </c>
      <c r="C57" s="202">
        <f>C24</f>
        <v>30</v>
      </c>
      <c r="H57" s="201" t="s">
        <v>470</v>
      </c>
      <c r="I57" s="208">
        <f>1/(1+0.5*(I54+I64))</f>
        <v>0.33501357115160912</v>
      </c>
      <c r="T57" s="203" t="s">
        <v>425</v>
      </c>
      <c r="U57" s="202">
        <f>U19</f>
        <v>35</v>
      </c>
      <c r="Z57" s="201" t="s">
        <v>470</v>
      </c>
      <c r="AA57" s="208">
        <f>1/(1+0.5*(AA54+AA64))</f>
        <v>0.13625428673798434</v>
      </c>
    </row>
    <row r="58" spans="2:27" ht="15" customHeight="1" x14ac:dyDescent="0.2">
      <c r="B58" s="203" t="s">
        <v>426</v>
      </c>
      <c r="C58" s="202">
        <f>C25</f>
        <v>60</v>
      </c>
      <c r="H58" s="201" t="s">
        <v>471</v>
      </c>
      <c r="I58" s="208">
        <f>G49*I57</f>
        <v>33.138923304817752</v>
      </c>
      <c r="T58" s="203" t="s">
        <v>426</v>
      </c>
      <c r="U58" s="202">
        <f>U20</f>
        <v>22</v>
      </c>
      <c r="Z58" s="201" t="s">
        <v>471</v>
      </c>
      <c r="AA58" s="208">
        <f>Y49*AA57</f>
        <v>2.4755551028277272</v>
      </c>
    </row>
    <row r="59" spans="2:27" x14ac:dyDescent="0.2">
      <c r="B59" s="203" t="s">
        <v>467</v>
      </c>
      <c r="C59" s="202">
        <v>4</v>
      </c>
      <c r="T59" s="203" t="s">
        <v>467</v>
      </c>
      <c r="U59" s="202">
        <v>4</v>
      </c>
    </row>
    <row r="61" spans="2:27" x14ac:dyDescent="0.2">
      <c r="B61" s="438" t="s">
        <v>472</v>
      </c>
      <c r="C61" s="438"/>
      <c r="P61" s="445"/>
      <c r="Q61" s="445"/>
      <c r="T61" s="439" t="s">
        <v>472</v>
      </c>
      <c r="U61" s="440"/>
    </row>
    <row r="62" spans="2:27" ht="15" customHeight="1" x14ac:dyDescent="0.2">
      <c r="B62" s="203" t="s">
        <v>425</v>
      </c>
      <c r="C62" s="202">
        <f>C29</f>
        <v>30</v>
      </c>
      <c r="E62" s="441" t="s">
        <v>473</v>
      </c>
      <c r="F62" s="441"/>
      <c r="G62" s="202">
        <f>C62*C63^3/12</f>
        <v>540000</v>
      </c>
      <c r="T62" s="203" t="s">
        <v>425</v>
      </c>
      <c r="U62" s="202">
        <f>U19</f>
        <v>35</v>
      </c>
      <c r="W62" s="442" t="s">
        <v>473</v>
      </c>
      <c r="X62" s="443"/>
      <c r="Y62" s="202">
        <f>U62*U63^3/12</f>
        <v>31056.666666666668</v>
      </c>
    </row>
    <row r="63" spans="2:27" ht="15" customHeight="1" x14ac:dyDescent="0.2">
      <c r="B63" s="203" t="s">
        <v>426</v>
      </c>
      <c r="C63" s="202">
        <f>C30</f>
        <v>60</v>
      </c>
      <c r="E63" s="441" t="s">
        <v>474</v>
      </c>
      <c r="F63" s="441"/>
      <c r="G63" s="202">
        <f>$C$11*G62/C64/100</f>
        <v>42525000</v>
      </c>
      <c r="T63" s="203" t="s">
        <v>426</v>
      </c>
      <c r="U63" s="202">
        <f>U20</f>
        <v>22</v>
      </c>
      <c r="W63" s="442" t="s">
        <v>474</v>
      </c>
      <c r="X63" s="443"/>
      <c r="Y63" s="202">
        <f>$C$11*Y62/U64/100</f>
        <v>2445712.5</v>
      </c>
    </row>
    <row r="64" spans="2:27" x14ac:dyDescent="0.2">
      <c r="B64" s="203" t="s">
        <v>467</v>
      </c>
      <c r="C64" s="202">
        <v>4</v>
      </c>
      <c r="H64" s="201" t="s">
        <v>476</v>
      </c>
      <c r="I64" s="208">
        <f>G48/(G63+G66)*2</f>
        <v>1.9849537037037037</v>
      </c>
      <c r="T64" s="203" t="s">
        <v>467</v>
      </c>
      <c r="U64" s="202">
        <v>4</v>
      </c>
      <c r="Z64" s="201" t="s">
        <v>476</v>
      </c>
      <c r="AA64" s="208">
        <f>Y48/(Y63+Y66)*2</f>
        <v>6.3392186326070625</v>
      </c>
    </row>
    <row r="65" spans="2:27" x14ac:dyDescent="0.2">
      <c r="E65" s="441" t="s">
        <v>473</v>
      </c>
      <c r="F65" s="441"/>
      <c r="G65" s="202">
        <f>C67*C68^3/12</f>
        <v>540000</v>
      </c>
      <c r="W65" s="442" t="s">
        <v>473</v>
      </c>
      <c r="X65" s="443"/>
      <c r="Y65" s="202">
        <f>U67*U68^3/12</f>
        <v>31056.666666666668</v>
      </c>
    </row>
    <row r="66" spans="2:27" x14ac:dyDescent="0.2">
      <c r="B66" s="438" t="s">
        <v>477</v>
      </c>
      <c r="C66" s="438"/>
      <c r="E66" s="441" t="s">
        <v>474</v>
      </c>
      <c r="F66" s="441"/>
      <c r="G66" s="202">
        <f>$C$11*G65/C69/100</f>
        <v>42525000</v>
      </c>
      <c r="P66" s="445"/>
      <c r="Q66" s="445"/>
      <c r="T66" s="439" t="s">
        <v>477</v>
      </c>
      <c r="U66" s="440"/>
      <c r="W66" s="442" t="s">
        <v>474</v>
      </c>
      <c r="X66" s="443"/>
      <c r="Y66" s="202">
        <f>$C$11*Y65/U69/100</f>
        <v>2445712.5</v>
      </c>
    </row>
    <row r="67" spans="2:27" ht="15" customHeight="1" x14ac:dyDescent="0.2">
      <c r="B67" s="203" t="s">
        <v>425</v>
      </c>
      <c r="C67" s="202">
        <f t="shared" ref="C67:C68" si="12">C34</f>
        <v>30</v>
      </c>
      <c r="H67" s="201" t="s">
        <v>475</v>
      </c>
      <c r="I67" s="208">
        <f>1/(1+0.5*(I54+I64+2/3*I54*I64)/(1+(I54+I64)/6))</f>
        <v>0.33501357115160912</v>
      </c>
      <c r="T67" s="203" t="s">
        <v>425</v>
      </c>
      <c r="U67" s="202">
        <f>U19</f>
        <v>35</v>
      </c>
      <c r="Z67" s="201" t="s">
        <v>475</v>
      </c>
      <c r="AA67" s="208">
        <f>1/(1+0.5*(AA54+AA64+2/3*AA54*AA64)/(1+(AA54+AA64)/6))</f>
        <v>0.13625428673798431</v>
      </c>
    </row>
    <row r="68" spans="2:27" ht="15" customHeight="1" x14ac:dyDescent="0.2">
      <c r="B68" s="203" t="s">
        <v>426</v>
      </c>
      <c r="C68" s="202">
        <f t="shared" si="12"/>
        <v>60</v>
      </c>
      <c r="H68" s="201" t="s">
        <v>471</v>
      </c>
      <c r="I68" s="208">
        <f>G49*I67</f>
        <v>33.138923304817752</v>
      </c>
      <c r="T68" s="203" t="s">
        <v>426</v>
      </c>
      <c r="U68" s="202">
        <f>U20</f>
        <v>22</v>
      </c>
      <c r="Z68" s="201" t="s">
        <v>471</v>
      </c>
      <c r="AA68" s="208">
        <f>Y49*AA67</f>
        <v>2.4755551028277267</v>
      </c>
    </row>
    <row r="69" spans="2:27" x14ac:dyDescent="0.2">
      <c r="B69" s="203" t="s">
        <v>467</v>
      </c>
      <c r="C69" s="202">
        <v>4</v>
      </c>
      <c r="T69" s="203" t="s">
        <v>467</v>
      </c>
      <c r="U69" s="202">
        <v>4</v>
      </c>
    </row>
    <row r="71" spans="2:27" ht="12.75" customHeight="1" x14ac:dyDescent="0.2">
      <c r="B71" s="454" t="s">
        <v>496</v>
      </c>
      <c r="C71" s="455"/>
      <c r="D71" s="455"/>
      <c r="E71" s="455"/>
      <c r="F71" s="455"/>
      <c r="G71" s="455"/>
      <c r="H71" s="455"/>
      <c r="I71" s="455"/>
      <c r="J71" s="455"/>
      <c r="K71" s="455"/>
      <c r="L71" s="455"/>
      <c r="M71" s="455"/>
      <c r="N71" s="455"/>
      <c r="O71" s="455"/>
      <c r="P71" s="455"/>
      <c r="Q71" s="455"/>
      <c r="R71" s="455"/>
      <c r="S71" s="455"/>
      <c r="T71" s="455"/>
      <c r="U71" s="455"/>
      <c r="V71" s="455"/>
      <c r="W71" s="455"/>
      <c r="X71" s="455"/>
      <c r="Y71" s="455"/>
      <c r="Z71" s="455"/>
      <c r="AA71" s="456"/>
    </row>
    <row r="72" spans="2:27" ht="12.75" customHeight="1" x14ac:dyDescent="0.2">
      <c r="B72" s="457"/>
      <c r="C72" s="458"/>
      <c r="D72" s="458"/>
      <c r="E72" s="458"/>
      <c r="F72" s="458"/>
      <c r="G72" s="458"/>
      <c r="H72" s="458"/>
      <c r="I72" s="458"/>
      <c r="J72" s="458"/>
      <c r="K72" s="458"/>
      <c r="L72" s="458"/>
      <c r="M72" s="458"/>
      <c r="N72" s="458"/>
      <c r="O72" s="458"/>
      <c r="P72" s="458"/>
      <c r="Q72" s="458"/>
      <c r="R72" s="458"/>
      <c r="S72" s="458"/>
      <c r="T72" s="458"/>
      <c r="U72" s="458"/>
      <c r="V72" s="458"/>
      <c r="W72" s="458"/>
      <c r="X72" s="458"/>
      <c r="Y72" s="458"/>
      <c r="Z72" s="458"/>
      <c r="AA72" s="459"/>
    </row>
    <row r="73" spans="2:27" ht="12.75" customHeight="1" x14ac:dyDescent="0.2">
      <c r="R73" s="198">
        <f>P74/I136</f>
        <v>8.6230112616439438</v>
      </c>
      <c r="AA73" s="199"/>
    </row>
    <row r="74" spans="2:27" x14ac:dyDescent="0.2">
      <c r="L74" s="446" t="s">
        <v>497</v>
      </c>
      <c r="M74" s="446"/>
      <c r="N74" s="446"/>
      <c r="O74" s="446"/>
      <c r="P74" s="460">
        <f>I103*F79+I136*F112+R103*O79+AA103*X79+AA136*X112</f>
        <v>329.55796336148251</v>
      </c>
    </row>
    <row r="75" spans="2:27" x14ac:dyDescent="0.2">
      <c r="L75" s="446"/>
      <c r="M75" s="446"/>
      <c r="N75" s="446"/>
      <c r="O75" s="446"/>
      <c r="P75" s="460"/>
    </row>
    <row r="76" spans="2:27" ht="15" x14ac:dyDescent="0.2">
      <c r="B76" s="437" t="s">
        <v>454</v>
      </c>
      <c r="C76" s="437"/>
      <c r="D76" s="437"/>
      <c r="E76" s="437"/>
      <c r="F76" s="437"/>
      <c r="G76" s="437"/>
      <c r="H76" s="437"/>
      <c r="I76" s="199"/>
      <c r="J76" s="199"/>
      <c r="K76" s="437" t="s">
        <v>455</v>
      </c>
      <c r="L76" s="437"/>
      <c r="M76" s="437"/>
      <c r="N76" s="437"/>
      <c r="O76" s="437"/>
      <c r="P76" s="437"/>
      <c r="Q76" s="437"/>
      <c r="R76" s="199"/>
      <c r="T76" s="437" t="s">
        <v>456</v>
      </c>
      <c r="U76" s="437"/>
      <c r="V76" s="437"/>
      <c r="W76" s="437"/>
      <c r="X76" s="437"/>
      <c r="Y76" s="437"/>
      <c r="Z76" s="437"/>
    </row>
    <row r="77" spans="2:27" x14ac:dyDescent="0.2">
      <c r="B77" s="437"/>
      <c r="C77" s="437"/>
      <c r="D77" s="437"/>
      <c r="E77" s="437"/>
      <c r="F77" s="437"/>
      <c r="G77" s="437"/>
      <c r="H77" s="437"/>
      <c r="K77" s="437"/>
      <c r="L77" s="437"/>
      <c r="M77" s="437"/>
      <c r="N77" s="437"/>
      <c r="O77" s="437"/>
      <c r="P77" s="437"/>
      <c r="Q77" s="437"/>
      <c r="T77" s="437"/>
      <c r="U77" s="437"/>
      <c r="V77" s="437"/>
      <c r="W77" s="437"/>
      <c r="X77" s="437"/>
      <c r="Y77" s="437"/>
      <c r="Z77" s="437"/>
    </row>
    <row r="79" spans="2:27" x14ac:dyDescent="0.2">
      <c r="B79" s="201" t="s">
        <v>458</v>
      </c>
      <c r="C79" s="202">
        <v>31500</v>
      </c>
      <c r="E79" s="200" t="s">
        <v>457</v>
      </c>
      <c r="F79" s="200">
        <v>6</v>
      </c>
      <c r="H79" s="220">
        <f>I93/$I$136</f>
        <v>0.61302498589034959</v>
      </c>
      <c r="K79" s="201" t="s">
        <v>458</v>
      </c>
      <c r="L79" s="202">
        <v>31500</v>
      </c>
      <c r="N79" s="200" t="s">
        <v>457</v>
      </c>
      <c r="O79" s="200">
        <v>2</v>
      </c>
      <c r="Q79" s="220">
        <f>R93/$I$136</f>
        <v>0.29864751115537086</v>
      </c>
      <c r="T79" s="201" t="s">
        <v>458</v>
      </c>
      <c r="U79" s="202">
        <v>31500</v>
      </c>
      <c r="W79" s="200" t="s">
        <v>457</v>
      </c>
      <c r="X79" s="200">
        <v>4</v>
      </c>
      <c r="Z79" s="220">
        <f>AA93/$I$136</f>
        <v>3.4883480748315238E-2</v>
      </c>
    </row>
    <row r="81" spans="2:27" x14ac:dyDescent="0.2">
      <c r="B81" s="438" t="s">
        <v>439</v>
      </c>
      <c r="C81" s="438"/>
      <c r="K81" s="438" t="s">
        <v>439</v>
      </c>
      <c r="L81" s="438"/>
      <c r="T81" s="439" t="s">
        <v>439</v>
      </c>
      <c r="U81" s="440"/>
    </row>
    <row r="82" spans="2:27" x14ac:dyDescent="0.2">
      <c r="B82" s="203" t="s">
        <v>425</v>
      </c>
      <c r="C82" s="204">
        <v>30</v>
      </c>
      <c r="E82" s="441" t="s">
        <v>459</v>
      </c>
      <c r="F82" s="441"/>
      <c r="G82" s="202">
        <f>C82*C83^3/12</f>
        <v>857500</v>
      </c>
      <c r="K82" s="203" t="s">
        <v>425</v>
      </c>
      <c r="L82" s="205">
        <v>70</v>
      </c>
      <c r="N82" s="441" t="s">
        <v>459</v>
      </c>
      <c r="O82" s="441"/>
      <c r="P82" s="202">
        <f>L82*L83^3/12</f>
        <v>157500</v>
      </c>
      <c r="T82" s="203" t="s">
        <v>425</v>
      </c>
      <c r="U82" s="205">
        <v>70</v>
      </c>
      <c r="W82" s="442" t="s">
        <v>459</v>
      </c>
      <c r="X82" s="443"/>
      <c r="Y82" s="202">
        <f>U82*U83^3/12</f>
        <v>157500</v>
      </c>
    </row>
    <row r="83" spans="2:27" x14ac:dyDescent="0.2">
      <c r="B83" s="203" t="s">
        <v>426</v>
      </c>
      <c r="C83" s="204">
        <v>70</v>
      </c>
      <c r="E83" s="441" t="s">
        <v>460</v>
      </c>
      <c r="F83" s="441"/>
      <c r="G83" s="202">
        <f>$C$11*G82/C84/100</f>
        <v>84410156.25</v>
      </c>
      <c r="K83" s="203" t="s">
        <v>426</v>
      </c>
      <c r="L83" s="205">
        <v>30</v>
      </c>
      <c r="N83" s="441" t="s">
        <v>460</v>
      </c>
      <c r="O83" s="441"/>
      <c r="P83" s="202">
        <f>$C$11*P82/L84/100</f>
        <v>15503906.25</v>
      </c>
      <c r="T83" s="203" t="s">
        <v>426</v>
      </c>
      <c r="U83" s="205">
        <v>30</v>
      </c>
      <c r="W83" s="442" t="s">
        <v>460</v>
      </c>
      <c r="X83" s="443"/>
      <c r="Y83" s="202">
        <f>$C$11*Y82/U84/100</f>
        <v>15503906.25</v>
      </c>
    </row>
    <row r="84" spans="2:27" x14ac:dyDescent="0.2">
      <c r="B84" s="203" t="s">
        <v>462</v>
      </c>
      <c r="C84" s="202">
        <v>3.2</v>
      </c>
      <c r="E84" s="441" t="s">
        <v>463</v>
      </c>
      <c r="F84" s="441"/>
      <c r="G84" s="206">
        <f>12*G83/C84^2/1000000</f>
        <v>98.918151855468736</v>
      </c>
      <c r="K84" s="203" t="s">
        <v>462</v>
      </c>
      <c r="L84" s="202">
        <v>3.2</v>
      </c>
      <c r="N84" s="441" t="s">
        <v>463</v>
      </c>
      <c r="O84" s="441"/>
      <c r="P84" s="206">
        <f>12*P83/L84^2/1000000</f>
        <v>18.168640136718746</v>
      </c>
      <c r="T84" s="203" t="s">
        <v>462</v>
      </c>
      <c r="U84" s="202">
        <v>3.2</v>
      </c>
      <c r="W84" s="442" t="s">
        <v>463</v>
      </c>
      <c r="X84" s="443"/>
      <c r="Y84" s="206">
        <f>12*Y83/U84^2/1000000</f>
        <v>18.168640136718746</v>
      </c>
    </row>
    <row r="86" spans="2:27" x14ac:dyDescent="0.2">
      <c r="B86" s="438" t="s">
        <v>464</v>
      </c>
      <c r="C86" s="438"/>
      <c r="K86" s="438" t="s">
        <v>464</v>
      </c>
      <c r="L86" s="438"/>
      <c r="T86" s="439" t="s">
        <v>464</v>
      </c>
      <c r="U86" s="440"/>
    </row>
    <row r="87" spans="2:27" x14ac:dyDescent="0.2">
      <c r="B87" s="203" t="s">
        <v>425</v>
      </c>
      <c r="C87" s="205">
        <v>30</v>
      </c>
      <c r="E87" s="441" t="s">
        <v>465</v>
      </c>
      <c r="F87" s="441"/>
      <c r="G87" s="202">
        <f>C87*C88^3/12</f>
        <v>540000</v>
      </c>
      <c r="K87" s="203" t="s">
        <v>425</v>
      </c>
      <c r="L87" s="205">
        <f>C87</f>
        <v>30</v>
      </c>
      <c r="N87" s="441" t="s">
        <v>465</v>
      </c>
      <c r="O87" s="441"/>
      <c r="P87" s="202">
        <f>L87*L88^3/12</f>
        <v>540000</v>
      </c>
      <c r="T87" s="203" t="s">
        <v>425</v>
      </c>
      <c r="U87" s="205">
        <v>35</v>
      </c>
      <c r="W87" s="442" t="s">
        <v>465</v>
      </c>
      <c r="X87" s="443"/>
      <c r="Y87" s="202">
        <f>U87*U88^3/12</f>
        <v>31056.666666666668</v>
      </c>
    </row>
    <row r="88" spans="2:27" x14ac:dyDescent="0.2">
      <c r="B88" s="203" t="s">
        <v>426</v>
      </c>
      <c r="C88" s="205">
        <v>60</v>
      </c>
      <c r="E88" s="441" t="s">
        <v>466</v>
      </c>
      <c r="F88" s="441"/>
      <c r="G88" s="202">
        <f>$C$11*G87/C89/100</f>
        <v>170100</v>
      </c>
      <c r="K88" s="203" t="s">
        <v>426</v>
      </c>
      <c r="L88" s="205">
        <f>C88</f>
        <v>60</v>
      </c>
      <c r="N88" s="441" t="s">
        <v>466</v>
      </c>
      <c r="O88" s="441"/>
      <c r="P88" s="202">
        <f>$C$11*P87/L89/100</f>
        <v>170100</v>
      </c>
      <c r="T88" s="203" t="s">
        <v>426</v>
      </c>
      <c r="U88" s="205">
        <v>22</v>
      </c>
      <c r="W88" s="442" t="s">
        <v>466</v>
      </c>
      <c r="X88" s="443"/>
      <c r="Y88" s="202">
        <f>$C$11*Y87/U89/100</f>
        <v>9782.85</v>
      </c>
    </row>
    <row r="89" spans="2:27" x14ac:dyDescent="0.2">
      <c r="B89" s="203" t="s">
        <v>467</v>
      </c>
      <c r="C89" s="202">
        <v>1000</v>
      </c>
      <c r="H89" s="201" t="s">
        <v>468</v>
      </c>
      <c r="I89" s="208">
        <f>G83/(G88+G91)*2</f>
        <v>3.9540910432344694</v>
      </c>
      <c r="K89" s="203" t="s">
        <v>467</v>
      </c>
      <c r="L89" s="202">
        <v>1000</v>
      </c>
      <c r="Q89" s="201" t="s">
        <v>468</v>
      </c>
      <c r="R89" s="208">
        <f>P83/(P88+P91)*2</f>
        <v>0.726261620185923</v>
      </c>
      <c r="T89" s="203" t="s">
        <v>467</v>
      </c>
      <c r="U89" s="202">
        <v>1000</v>
      </c>
      <c r="Z89" s="201" t="s">
        <v>468</v>
      </c>
      <c r="AA89" s="208">
        <f>Y83/(Y88+Y91)*2</f>
        <v>12.627925562962275</v>
      </c>
    </row>
    <row r="90" spans="2:27" x14ac:dyDescent="0.2">
      <c r="E90" s="441" t="s">
        <v>465</v>
      </c>
      <c r="F90" s="441"/>
      <c r="G90" s="202">
        <f>C92*C93^3/12</f>
        <v>540000</v>
      </c>
      <c r="N90" s="441" t="s">
        <v>465</v>
      </c>
      <c r="O90" s="441"/>
      <c r="P90" s="202">
        <f>L92*L93^3/12</f>
        <v>540000</v>
      </c>
      <c r="W90" s="442" t="s">
        <v>465</v>
      </c>
      <c r="X90" s="443"/>
      <c r="Y90" s="202">
        <f>U92*U93^3/12</f>
        <v>31056.666666666668</v>
      </c>
    </row>
    <row r="91" spans="2:27" x14ac:dyDescent="0.2">
      <c r="B91" s="438" t="s">
        <v>469</v>
      </c>
      <c r="C91" s="438"/>
      <c r="E91" s="441" t="s">
        <v>466</v>
      </c>
      <c r="F91" s="441"/>
      <c r="G91" s="202">
        <f>$C$11*G90/C94/100</f>
        <v>42525000</v>
      </c>
      <c r="K91" s="438" t="s">
        <v>469</v>
      </c>
      <c r="L91" s="438"/>
      <c r="N91" s="441" t="s">
        <v>466</v>
      </c>
      <c r="O91" s="441"/>
      <c r="P91" s="202">
        <f>$C$11*P90/L94/100</f>
        <v>42525000</v>
      </c>
      <c r="T91" s="439" t="s">
        <v>469</v>
      </c>
      <c r="U91" s="440"/>
      <c r="W91" s="442" t="s">
        <v>466</v>
      </c>
      <c r="X91" s="443"/>
      <c r="Y91" s="202">
        <f>$C$11*Y90/U94/100</f>
        <v>2445712.5</v>
      </c>
    </row>
    <row r="92" spans="2:27" x14ac:dyDescent="0.2">
      <c r="B92" s="203" t="s">
        <v>425</v>
      </c>
      <c r="C92" s="205">
        <f>C87</f>
        <v>30</v>
      </c>
      <c r="H92" s="201" t="s">
        <v>470</v>
      </c>
      <c r="I92" s="208">
        <f>1/(1+0.5*(I89+I99))</f>
        <v>0.23685090005176856</v>
      </c>
      <c r="K92" s="203" t="s">
        <v>425</v>
      </c>
      <c r="L92" s="205">
        <f>C87</f>
        <v>30</v>
      </c>
      <c r="Q92" s="201" t="s">
        <v>470</v>
      </c>
      <c r="R92" s="208">
        <f>1/(1+0.5*(R89+R99))</f>
        <v>0.62821649266223056</v>
      </c>
      <c r="T92" s="203" t="s">
        <v>425</v>
      </c>
      <c r="U92" s="202">
        <f t="shared" ref="U92:U93" si="13">U87</f>
        <v>35</v>
      </c>
      <c r="Z92" s="201" t="s">
        <v>470</v>
      </c>
      <c r="AA92" s="208">
        <f>1/(1+0.5*(AA89+AA99))</f>
        <v>7.3378739513941985E-2</v>
      </c>
    </row>
    <row r="93" spans="2:27" x14ac:dyDescent="0.2">
      <c r="B93" s="203" t="s">
        <v>426</v>
      </c>
      <c r="C93" s="205">
        <f>C88</f>
        <v>60</v>
      </c>
      <c r="H93" s="201" t="s">
        <v>471</v>
      </c>
      <c r="I93" s="208">
        <f>G84*I92</f>
        <v>23.428853298425292</v>
      </c>
      <c r="K93" s="203" t="s">
        <v>426</v>
      </c>
      <c r="L93" s="205">
        <f>C88</f>
        <v>60</v>
      </c>
      <c r="Q93" s="201" t="s">
        <v>471</v>
      </c>
      <c r="R93" s="208">
        <f>P84*R92</f>
        <v>11.41383938313168</v>
      </c>
      <c r="T93" s="203" t="s">
        <v>426</v>
      </c>
      <c r="U93" s="202">
        <f t="shared" si="13"/>
        <v>22</v>
      </c>
      <c r="Z93" s="201" t="s">
        <v>471</v>
      </c>
      <c r="AA93" s="208">
        <f>Y84*AA92</f>
        <v>1.3331919119148361</v>
      </c>
    </row>
    <row r="94" spans="2:27" x14ac:dyDescent="0.2">
      <c r="B94" s="203" t="s">
        <v>467</v>
      </c>
      <c r="C94" s="202">
        <v>4</v>
      </c>
      <c r="K94" s="203" t="s">
        <v>467</v>
      </c>
      <c r="L94" s="202">
        <v>4</v>
      </c>
      <c r="T94" s="203" t="s">
        <v>467</v>
      </c>
      <c r="U94" s="202">
        <v>4</v>
      </c>
    </row>
    <row r="96" spans="2:27" x14ac:dyDescent="0.2">
      <c r="B96" s="438" t="s">
        <v>472</v>
      </c>
      <c r="C96" s="438"/>
      <c r="K96" s="438" t="s">
        <v>472</v>
      </c>
      <c r="L96" s="438"/>
      <c r="T96" s="439" t="s">
        <v>472</v>
      </c>
      <c r="U96" s="440"/>
    </row>
    <row r="97" spans="2:38" x14ac:dyDescent="0.2">
      <c r="B97" s="203" t="s">
        <v>425</v>
      </c>
      <c r="C97" s="205">
        <f>C87</f>
        <v>30</v>
      </c>
      <c r="E97" s="441" t="s">
        <v>473</v>
      </c>
      <c r="F97" s="441"/>
      <c r="G97" s="202">
        <f>C97*C98^3/12</f>
        <v>857500</v>
      </c>
      <c r="K97" s="203" t="s">
        <v>425</v>
      </c>
      <c r="L97" s="205">
        <f>C97</f>
        <v>30</v>
      </c>
      <c r="N97" s="441" t="s">
        <v>473</v>
      </c>
      <c r="O97" s="441"/>
      <c r="P97" s="202">
        <f>L97*L98^3/12</f>
        <v>857500</v>
      </c>
      <c r="T97" s="203" t="s">
        <v>425</v>
      </c>
      <c r="U97" s="202">
        <f t="shared" ref="U97:U98" si="14">U87</f>
        <v>35</v>
      </c>
      <c r="W97" s="442" t="s">
        <v>473</v>
      </c>
      <c r="X97" s="443"/>
      <c r="Y97" s="202">
        <f>U97*U98^3/12</f>
        <v>31056.666666666668</v>
      </c>
    </row>
    <row r="98" spans="2:38" x14ac:dyDescent="0.2">
      <c r="B98" s="203" t="s">
        <v>426</v>
      </c>
      <c r="C98" s="205">
        <v>70</v>
      </c>
      <c r="E98" s="441" t="s">
        <v>474</v>
      </c>
      <c r="F98" s="441"/>
      <c r="G98" s="202">
        <f>$C$11*G97/C99/100</f>
        <v>270112.5</v>
      </c>
      <c r="K98" s="203" t="s">
        <v>426</v>
      </c>
      <c r="L98" s="205">
        <f>C98</f>
        <v>70</v>
      </c>
      <c r="N98" s="441" t="s">
        <v>474</v>
      </c>
      <c r="O98" s="441"/>
      <c r="P98" s="202">
        <f>$C$11*P97/L99/100</f>
        <v>270112.5</v>
      </c>
      <c r="T98" s="203" t="s">
        <v>426</v>
      </c>
      <c r="U98" s="202">
        <f t="shared" si="14"/>
        <v>22</v>
      </c>
      <c r="W98" s="442" t="s">
        <v>474</v>
      </c>
      <c r="X98" s="443"/>
      <c r="Y98" s="202">
        <f>$C$11*Y97/U99/100</f>
        <v>9782.85</v>
      </c>
    </row>
    <row r="99" spans="2:38" x14ac:dyDescent="0.2">
      <c r="B99" s="203" t="s">
        <v>467</v>
      </c>
      <c r="C99" s="202">
        <v>1000</v>
      </c>
      <c r="H99" s="201" t="s">
        <v>476</v>
      </c>
      <c r="I99" s="208">
        <f>G83/(G98+G101)*2</f>
        <v>2.4900398406374502</v>
      </c>
      <c r="K99" s="203" t="s">
        <v>467</v>
      </c>
      <c r="L99" s="202">
        <v>1000</v>
      </c>
      <c r="Q99" s="201" t="s">
        <v>476</v>
      </c>
      <c r="R99" s="208">
        <f>P83/(P98+P101)*2</f>
        <v>0.45735425644361333</v>
      </c>
      <c r="T99" s="203" t="s">
        <v>467</v>
      </c>
      <c r="U99" s="202">
        <v>1000</v>
      </c>
      <c r="Z99" s="201" t="s">
        <v>476</v>
      </c>
      <c r="AA99" s="208">
        <f>Y83/(Y98+Y101)*2</f>
        <v>12.627925562962275</v>
      </c>
    </row>
    <row r="100" spans="2:38" x14ac:dyDescent="0.2">
      <c r="E100" s="441" t="s">
        <v>473</v>
      </c>
      <c r="F100" s="441"/>
      <c r="G100" s="202">
        <f>C102*C103^3/12</f>
        <v>857500</v>
      </c>
      <c r="N100" s="441" t="s">
        <v>473</v>
      </c>
      <c r="O100" s="441"/>
      <c r="P100" s="202">
        <f>L102*L103^3/12</f>
        <v>857500</v>
      </c>
      <c r="W100" s="442" t="s">
        <v>473</v>
      </c>
      <c r="X100" s="443"/>
      <c r="Y100" s="202">
        <f>U102*U103^3/12</f>
        <v>31056.666666666668</v>
      </c>
    </row>
    <row r="101" spans="2:38" x14ac:dyDescent="0.2">
      <c r="B101" s="439" t="s">
        <v>477</v>
      </c>
      <c r="C101" s="440"/>
      <c r="E101" s="441" t="s">
        <v>474</v>
      </c>
      <c r="F101" s="441"/>
      <c r="G101" s="202">
        <f>$C$11*G100/C104/100</f>
        <v>67528125</v>
      </c>
      <c r="K101" s="438" t="s">
        <v>477</v>
      </c>
      <c r="L101" s="438"/>
      <c r="N101" s="441" t="s">
        <v>474</v>
      </c>
      <c r="O101" s="441"/>
      <c r="P101" s="202">
        <f>$C$11*P100/L104/100</f>
        <v>67528125</v>
      </c>
      <c r="T101" s="439" t="s">
        <v>477</v>
      </c>
      <c r="U101" s="440"/>
      <c r="W101" s="442" t="s">
        <v>474</v>
      </c>
      <c r="X101" s="443"/>
      <c r="Y101" s="202">
        <f>$C$11*Y100/U104/100</f>
        <v>2445712.5</v>
      </c>
    </row>
    <row r="102" spans="2:38" x14ac:dyDescent="0.2">
      <c r="B102" s="203" t="s">
        <v>425</v>
      </c>
      <c r="C102" s="205">
        <f t="shared" ref="C102:C103" si="15">C97</f>
        <v>30</v>
      </c>
      <c r="H102" s="201" t="s">
        <v>475</v>
      </c>
      <c r="I102" s="208">
        <f>1/(1+0.5*(I89+I99+2/3*I89*I99)/(1+(I89+I99)/6))</f>
        <v>0.24178284810828959</v>
      </c>
      <c r="K102" s="203" t="s">
        <v>425</v>
      </c>
      <c r="L102" s="205">
        <f>C97</f>
        <v>30</v>
      </c>
      <c r="Q102" s="201" t="s">
        <v>475</v>
      </c>
      <c r="R102" s="208">
        <f>1/(1+0.5*(R89+R99+2/3*R89*R99)/(1+(R89+R99)/6))</f>
        <v>0.63020912104068905</v>
      </c>
      <c r="T102" s="203" t="s">
        <v>425</v>
      </c>
      <c r="U102" s="202">
        <f t="shared" ref="U102:U103" si="16">U87</f>
        <v>35</v>
      </c>
      <c r="Z102" s="201" t="s">
        <v>475</v>
      </c>
      <c r="AA102" s="208">
        <f>1/(1+0.5*(AA89+AA99+2/3*AA89*AA99)/(1+(AA89+AA99)/6))</f>
        <v>7.3378739513941985E-2</v>
      </c>
    </row>
    <row r="103" spans="2:38" x14ac:dyDescent="0.2">
      <c r="B103" s="203" t="s">
        <v>426</v>
      </c>
      <c r="C103" s="205">
        <f t="shared" si="15"/>
        <v>70</v>
      </c>
      <c r="H103" s="201" t="s">
        <v>471</v>
      </c>
      <c r="I103" s="208">
        <f>G84*I102</f>
        <v>23.91671248522352</v>
      </c>
      <c r="K103" s="203" t="s">
        <v>426</v>
      </c>
      <c r="L103" s="205">
        <f>C98</f>
        <v>70</v>
      </c>
      <c r="Q103" s="201" t="s">
        <v>471</v>
      </c>
      <c r="R103" s="208">
        <f>P84*R102</f>
        <v>11.450042731066105</v>
      </c>
      <c r="T103" s="203" t="s">
        <v>426</v>
      </c>
      <c r="U103" s="202">
        <f t="shared" si="16"/>
        <v>22</v>
      </c>
      <c r="Z103" s="201" t="s">
        <v>471</v>
      </c>
      <c r="AA103" s="208">
        <f>Y84*AA102</f>
        <v>1.3331919119148361</v>
      </c>
    </row>
    <row r="104" spans="2:38" x14ac:dyDescent="0.2">
      <c r="B104" s="203" t="s">
        <v>467</v>
      </c>
      <c r="C104" s="202">
        <v>4</v>
      </c>
      <c r="K104" s="203" t="s">
        <v>467</v>
      </c>
      <c r="L104" s="202">
        <v>4</v>
      </c>
      <c r="T104" s="203" t="s">
        <v>467</v>
      </c>
      <c r="U104" s="202">
        <v>4</v>
      </c>
    </row>
    <row r="109" spans="2:38" ht="15" customHeight="1" x14ac:dyDescent="0.2">
      <c r="B109" s="437" t="s">
        <v>480</v>
      </c>
      <c r="C109" s="437"/>
      <c r="D109" s="437"/>
      <c r="E109" s="437"/>
      <c r="F109" s="437"/>
      <c r="G109" s="437"/>
      <c r="H109" s="437"/>
      <c r="T109" s="437" t="s">
        <v>481</v>
      </c>
      <c r="U109" s="437"/>
      <c r="V109" s="437"/>
      <c r="W109" s="437"/>
      <c r="X109" s="437"/>
      <c r="Y109" s="437"/>
      <c r="Z109" s="437"/>
      <c r="AA109" s="199"/>
      <c r="AK109" s="199"/>
      <c r="AL109" s="199"/>
    </row>
    <row r="110" spans="2:38" x14ac:dyDescent="0.2">
      <c r="B110" s="437"/>
      <c r="C110" s="437"/>
      <c r="D110" s="437"/>
      <c r="E110" s="437"/>
      <c r="F110" s="437"/>
      <c r="G110" s="437"/>
      <c r="H110" s="437"/>
      <c r="T110" s="437"/>
      <c r="U110" s="437"/>
      <c r="V110" s="437"/>
      <c r="W110" s="437"/>
      <c r="X110" s="437"/>
      <c r="Y110" s="437"/>
      <c r="Z110" s="437"/>
    </row>
    <row r="111" spans="2:38" ht="15" customHeight="1" x14ac:dyDescent="0.2"/>
    <row r="112" spans="2:38" x14ac:dyDescent="0.2">
      <c r="B112" s="201" t="s">
        <v>458</v>
      </c>
      <c r="C112" s="202">
        <v>31500</v>
      </c>
      <c r="E112" s="200" t="s">
        <v>457</v>
      </c>
      <c r="F112" s="200">
        <v>4</v>
      </c>
      <c r="H112" s="221">
        <f>I136/$I$136</f>
        <v>1</v>
      </c>
      <c r="T112" s="201" t="s">
        <v>458</v>
      </c>
      <c r="U112" s="202">
        <v>31500</v>
      </c>
      <c r="W112" s="200" t="s">
        <v>457</v>
      </c>
      <c r="X112" s="200">
        <v>2</v>
      </c>
      <c r="Z112" s="220">
        <f>AA136/$I$136</f>
        <v>6.4773854385940008E-2</v>
      </c>
    </row>
    <row r="114" spans="2:27" x14ac:dyDescent="0.2">
      <c r="B114" s="438" t="s">
        <v>439</v>
      </c>
      <c r="C114" s="438"/>
      <c r="T114" s="439" t="s">
        <v>439</v>
      </c>
      <c r="U114" s="440"/>
    </row>
    <row r="115" spans="2:27" x14ac:dyDescent="0.2">
      <c r="B115" s="203" t="s">
        <v>425</v>
      </c>
      <c r="C115" s="202">
        <f>C82</f>
        <v>30</v>
      </c>
      <c r="E115" s="441" t="s">
        <v>459</v>
      </c>
      <c r="F115" s="441"/>
      <c r="G115" s="202">
        <f>C115*C116^3/12</f>
        <v>857500</v>
      </c>
      <c r="T115" s="203" t="s">
        <v>425</v>
      </c>
      <c r="U115" s="202">
        <f>U82</f>
        <v>70</v>
      </c>
      <c r="W115" s="442" t="s">
        <v>459</v>
      </c>
      <c r="X115" s="443"/>
      <c r="Y115" s="202">
        <f>U115*U116^3/12</f>
        <v>157500</v>
      </c>
    </row>
    <row r="116" spans="2:27" x14ac:dyDescent="0.2">
      <c r="B116" s="203" t="s">
        <v>426</v>
      </c>
      <c r="C116" s="202">
        <f>C83</f>
        <v>70</v>
      </c>
      <c r="E116" s="441" t="s">
        <v>460</v>
      </c>
      <c r="F116" s="441"/>
      <c r="G116" s="202">
        <f>$C$44*G115/C117/100</f>
        <v>84410156.25</v>
      </c>
      <c r="T116" s="203" t="s">
        <v>426</v>
      </c>
      <c r="U116" s="202">
        <f>U83</f>
        <v>30</v>
      </c>
      <c r="W116" s="442" t="s">
        <v>460</v>
      </c>
      <c r="X116" s="443"/>
      <c r="Y116" s="202">
        <f>$C$11*Y115/U117/100</f>
        <v>15503906.25</v>
      </c>
    </row>
    <row r="117" spans="2:27" x14ac:dyDescent="0.2">
      <c r="B117" s="203" t="s">
        <v>462</v>
      </c>
      <c r="C117" s="202">
        <v>3.2</v>
      </c>
      <c r="E117" s="441" t="s">
        <v>463</v>
      </c>
      <c r="F117" s="441"/>
      <c r="G117" s="206">
        <f>12*G116/C117^2/1000000</f>
        <v>98.918151855468736</v>
      </c>
      <c r="T117" s="203" t="s">
        <v>462</v>
      </c>
      <c r="U117" s="202">
        <v>3.2</v>
      </c>
      <c r="W117" s="442" t="s">
        <v>463</v>
      </c>
      <c r="X117" s="443"/>
      <c r="Y117" s="206">
        <f>12*Y116/U117^2/1000000</f>
        <v>18.168640136718746</v>
      </c>
    </row>
    <row r="119" spans="2:27" x14ac:dyDescent="0.2">
      <c r="B119" s="438" t="s">
        <v>464</v>
      </c>
      <c r="C119" s="438"/>
      <c r="P119" s="445"/>
      <c r="Q119" s="445"/>
      <c r="T119" s="439" t="s">
        <v>464</v>
      </c>
      <c r="U119" s="440"/>
    </row>
    <row r="120" spans="2:27" x14ac:dyDescent="0.2">
      <c r="B120" s="203" t="s">
        <v>425</v>
      </c>
      <c r="C120" s="202">
        <f>C87</f>
        <v>30</v>
      </c>
      <c r="E120" s="441" t="s">
        <v>465</v>
      </c>
      <c r="F120" s="441"/>
      <c r="G120" s="202">
        <f>C120*C121^3/12</f>
        <v>540000</v>
      </c>
      <c r="T120" s="203" t="s">
        <v>425</v>
      </c>
      <c r="U120" s="202">
        <f>U87</f>
        <v>35</v>
      </c>
      <c r="W120" s="442" t="s">
        <v>465</v>
      </c>
      <c r="X120" s="443"/>
      <c r="Y120" s="202">
        <f>U120*U121^3/12</f>
        <v>31056.666666666668</v>
      </c>
    </row>
    <row r="121" spans="2:27" x14ac:dyDescent="0.2">
      <c r="B121" s="203" t="s">
        <v>426</v>
      </c>
      <c r="C121" s="202">
        <f>C88</f>
        <v>60</v>
      </c>
      <c r="E121" s="441" t="s">
        <v>466</v>
      </c>
      <c r="F121" s="441"/>
      <c r="G121" s="202">
        <f>$C$11*G120/C122/100</f>
        <v>42525000</v>
      </c>
      <c r="T121" s="203" t="s">
        <v>426</v>
      </c>
      <c r="U121" s="202">
        <f>U88</f>
        <v>22</v>
      </c>
      <c r="W121" s="442" t="s">
        <v>466</v>
      </c>
      <c r="X121" s="443"/>
      <c r="Y121" s="202">
        <f>$C$11*Y120/U122/100</f>
        <v>2445712.5</v>
      </c>
    </row>
    <row r="122" spans="2:27" x14ac:dyDescent="0.2">
      <c r="B122" s="203" t="s">
        <v>467</v>
      </c>
      <c r="C122" s="202">
        <v>4</v>
      </c>
      <c r="H122" s="201" t="s">
        <v>468</v>
      </c>
      <c r="I122" s="208">
        <f>G116/(G121+G124)*2</f>
        <v>1.9849537037037037</v>
      </c>
      <c r="T122" s="203" t="s">
        <v>467</v>
      </c>
      <c r="U122" s="202">
        <v>4</v>
      </c>
      <c r="Z122" s="201" t="s">
        <v>468</v>
      </c>
      <c r="AA122" s="208">
        <f>Y116/(Y121+Y124)*2</f>
        <v>6.3392186326070625</v>
      </c>
    </row>
    <row r="123" spans="2:27" x14ac:dyDescent="0.2">
      <c r="E123" s="441" t="s">
        <v>465</v>
      </c>
      <c r="F123" s="441"/>
      <c r="G123" s="202">
        <f>C125*C126^3/12</f>
        <v>540000</v>
      </c>
      <c r="W123" s="442" t="s">
        <v>465</v>
      </c>
      <c r="X123" s="443"/>
      <c r="Y123" s="202">
        <f>U125*U126^3/12</f>
        <v>31056.666666666668</v>
      </c>
    </row>
    <row r="124" spans="2:27" x14ac:dyDescent="0.2">
      <c r="B124" s="438" t="s">
        <v>469</v>
      </c>
      <c r="C124" s="438"/>
      <c r="E124" s="441" t="s">
        <v>466</v>
      </c>
      <c r="F124" s="441"/>
      <c r="G124" s="202">
        <f>$C$11*G123/C127/100</f>
        <v>42525000</v>
      </c>
      <c r="P124" s="445"/>
      <c r="Q124" s="445"/>
      <c r="T124" s="439" t="s">
        <v>469</v>
      </c>
      <c r="U124" s="440"/>
      <c r="W124" s="442" t="s">
        <v>466</v>
      </c>
      <c r="X124" s="443"/>
      <c r="Y124" s="202">
        <f>$C$11*Y123/U127/100</f>
        <v>2445712.5</v>
      </c>
    </row>
    <row r="125" spans="2:27" x14ac:dyDescent="0.2">
      <c r="B125" s="203" t="s">
        <v>425</v>
      </c>
      <c r="C125" s="202">
        <f>C92</f>
        <v>30</v>
      </c>
      <c r="H125" s="201" t="s">
        <v>470</v>
      </c>
      <c r="I125" s="208">
        <f>1/(1+0.5*(I122+I132))</f>
        <v>0.38204731372982531</v>
      </c>
      <c r="T125" s="203" t="s">
        <v>425</v>
      </c>
      <c r="U125" s="202">
        <f>U87</f>
        <v>35</v>
      </c>
      <c r="Z125" s="201" t="s">
        <v>470</v>
      </c>
      <c r="AA125" s="208">
        <f>1/(1+0.5*(AA122+AA132))</f>
        <v>0.13625428673798434</v>
      </c>
    </row>
    <row r="126" spans="2:27" x14ac:dyDescent="0.2">
      <c r="B126" s="203" t="s">
        <v>426</v>
      </c>
      <c r="C126" s="202">
        <f>C93</f>
        <v>60</v>
      </c>
      <c r="H126" s="201" t="s">
        <v>471</v>
      </c>
      <c r="I126" s="208">
        <f>G117*I125</f>
        <v>37.791414195500764</v>
      </c>
      <c r="T126" s="203" t="s">
        <v>426</v>
      </c>
      <c r="U126" s="202">
        <f>U88</f>
        <v>22</v>
      </c>
      <c r="Z126" s="201" t="s">
        <v>471</v>
      </c>
      <c r="AA126" s="208">
        <f>Y117*AA125</f>
        <v>2.4755551028277272</v>
      </c>
    </row>
    <row r="127" spans="2:27" x14ac:dyDescent="0.2">
      <c r="B127" s="203" t="s">
        <v>467</v>
      </c>
      <c r="C127" s="202">
        <v>4</v>
      </c>
      <c r="T127" s="203" t="s">
        <v>467</v>
      </c>
      <c r="U127" s="202">
        <v>4</v>
      </c>
    </row>
    <row r="129" spans="2:27" x14ac:dyDescent="0.2">
      <c r="B129" s="438" t="s">
        <v>472</v>
      </c>
      <c r="C129" s="438"/>
      <c r="P129" s="445"/>
      <c r="Q129" s="445"/>
      <c r="T129" s="439" t="s">
        <v>472</v>
      </c>
      <c r="U129" s="440"/>
    </row>
    <row r="130" spans="2:27" x14ac:dyDescent="0.2">
      <c r="B130" s="203" t="s">
        <v>425</v>
      </c>
      <c r="C130" s="202">
        <f>C97</f>
        <v>30</v>
      </c>
      <c r="E130" s="441" t="s">
        <v>473</v>
      </c>
      <c r="F130" s="441"/>
      <c r="G130" s="202">
        <f>C130*C131^3/12</f>
        <v>857500</v>
      </c>
      <c r="T130" s="203" t="s">
        <v>425</v>
      </c>
      <c r="U130" s="202">
        <f>U87</f>
        <v>35</v>
      </c>
      <c r="W130" s="442" t="s">
        <v>473</v>
      </c>
      <c r="X130" s="443"/>
      <c r="Y130" s="202">
        <f>U130*U131^3/12</f>
        <v>31056.666666666668</v>
      </c>
    </row>
    <row r="131" spans="2:27" x14ac:dyDescent="0.2">
      <c r="B131" s="203" t="s">
        <v>426</v>
      </c>
      <c r="C131" s="202">
        <f>C98</f>
        <v>70</v>
      </c>
      <c r="E131" s="441" t="s">
        <v>474</v>
      </c>
      <c r="F131" s="441"/>
      <c r="G131" s="202">
        <f>$C$11*G130/C132/100</f>
        <v>67528125</v>
      </c>
      <c r="T131" s="203" t="s">
        <v>426</v>
      </c>
      <c r="U131" s="202">
        <f>U88</f>
        <v>22</v>
      </c>
      <c r="W131" s="442" t="s">
        <v>474</v>
      </c>
      <c r="X131" s="443"/>
      <c r="Y131" s="202">
        <f>$C$11*Y130/U132/100</f>
        <v>2445712.5</v>
      </c>
    </row>
    <row r="132" spans="2:27" x14ac:dyDescent="0.2">
      <c r="B132" s="203" t="s">
        <v>467</v>
      </c>
      <c r="C132" s="202">
        <v>4</v>
      </c>
      <c r="H132" s="201" t="s">
        <v>476</v>
      </c>
      <c r="I132" s="208">
        <f>G116/(G131+G134)*2</f>
        <v>1.25</v>
      </c>
      <c r="T132" s="203" t="s">
        <v>467</v>
      </c>
      <c r="U132" s="202">
        <v>4</v>
      </c>
      <c r="Z132" s="201" t="s">
        <v>476</v>
      </c>
      <c r="AA132" s="208">
        <f>Y116/(Y131+Y134)*2</f>
        <v>6.3392186326070625</v>
      </c>
    </row>
    <row r="133" spans="2:27" x14ac:dyDescent="0.2">
      <c r="E133" s="441" t="s">
        <v>473</v>
      </c>
      <c r="F133" s="441"/>
      <c r="G133" s="202">
        <f>C135*C136^3/12</f>
        <v>857500</v>
      </c>
      <c r="W133" s="442" t="s">
        <v>473</v>
      </c>
      <c r="X133" s="443"/>
      <c r="Y133" s="202">
        <f>U135*U136^3/12</f>
        <v>31056.666666666668</v>
      </c>
    </row>
    <row r="134" spans="2:27" x14ac:dyDescent="0.2">
      <c r="B134" s="438" t="s">
        <v>477</v>
      </c>
      <c r="C134" s="438"/>
      <c r="E134" s="441" t="s">
        <v>474</v>
      </c>
      <c r="F134" s="441"/>
      <c r="G134" s="202">
        <f>$C$11*G133/C137/100</f>
        <v>67528125</v>
      </c>
      <c r="T134" s="439" t="s">
        <v>477</v>
      </c>
      <c r="U134" s="440"/>
      <c r="W134" s="442" t="s">
        <v>474</v>
      </c>
      <c r="X134" s="443"/>
      <c r="Y134" s="202">
        <f>$C$11*Y133/U137/100</f>
        <v>2445712.5</v>
      </c>
    </row>
    <row r="135" spans="2:27" x14ac:dyDescent="0.2">
      <c r="B135" s="203" t="s">
        <v>425</v>
      </c>
      <c r="C135" s="202">
        <f t="shared" ref="C135:C136" si="17">C102</f>
        <v>30</v>
      </c>
      <c r="H135" s="201" t="s">
        <v>475</v>
      </c>
      <c r="I135" s="208">
        <f>1/(1+0.5*(I122+I132+2/3*I122*I132)/(1+(I122+I132)/6))</f>
        <v>0.38636418662082656</v>
      </c>
      <c r="T135" s="203" t="s">
        <v>425</v>
      </c>
      <c r="U135" s="202">
        <f>U87</f>
        <v>35</v>
      </c>
      <c r="Z135" s="201" t="s">
        <v>475</v>
      </c>
      <c r="AA135" s="208">
        <f>1/(1+0.5*(AA122+AA132+2/3*AA122*AA132)/(1+(AA122+AA132)/6))</f>
        <v>0.13625428673798431</v>
      </c>
    </row>
    <row r="136" spans="2:27" x14ac:dyDescent="0.2">
      <c r="B136" s="203" t="s">
        <v>426</v>
      </c>
      <c r="C136" s="202">
        <f t="shared" si="17"/>
        <v>70</v>
      </c>
      <c r="H136" s="201" t="s">
        <v>471</v>
      </c>
      <c r="I136" s="208">
        <f>G117*I135</f>
        <v>38.218431283673581</v>
      </c>
      <c r="T136" s="203" t="s">
        <v>426</v>
      </c>
      <c r="U136" s="202">
        <f>U88</f>
        <v>22</v>
      </c>
      <c r="Z136" s="201" t="s">
        <v>471</v>
      </c>
      <c r="AA136" s="208">
        <f>Y117*AA135</f>
        <v>2.4755551028277267</v>
      </c>
    </row>
    <row r="137" spans="2:27" x14ac:dyDescent="0.2">
      <c r="B137" s="203" t="s">
        <v>467</v>
      </c>
      <c r="C137" s="202">
        <v>4</v>
      </c>
      <c r="T137" s="203" t="s">
        <v>467</v>
      </c>
      <c r="U137" s="202">
        <v>4</v>
      </c>
    </row>
    <row r="139" spans="2:27" ht="12.75" customHeight="1" x14ac:dyDescent="0.2">
      <c r="B139" s="454" t="s">
        <v>498</v>
      </c>
      <c r="C139" s="455"/>
      <c r="D139" s="455"/>
      <c r="E139" s="455"/>
      <c r="F139" s="455"/>
      <c r="G139" s="455"/>
      <c r="H139" s="455"/>
      <c r="I139" s="455"/>
      <c r="J139" s="455"/>
      <c r="K139" s="455"/>
      <c r="L139" s="455"/>
      <c r="M139" s="455"/>
      <c r="N139" s="455"/>
      <c r="O139" s="455"/>
      <c r="P139" s="455"/>
      <c r="Q139" s="455"/>
      <c r="R139" s="455"/>
      <c r="S139" s="455"/>
      <c r="T139" s="455"/>
      <c r="U139" s="455"/>
      <c r="V139" s="455"/>
      <c r="W139" s="455"/>
      <c r="X139" s="455"/>
      <c r="Y139" s="455"/>
      <c r="Z139" s="455"/>
      <c r="AA139" s="456"/>
    </row>
    <row r="140" spans="2:27" ht="12.75" customHeight="1" x14ac:dyDescent="0.2">
      <c r="B140" s="457"/>
      <c r="C140" s="458"/>
      <c r="D140" s="458"/>
      <c r="E140" s="458"/>
      <c r="F140" s="458"/>
      <c r="G140" s="458"/>
      <c r="H140" s="458"/>
      <c r="I140" s="458"/>
      <c r="J140" s="458"/>
      <c r="K140" s="458"/>
      <c r="L140" s="458"/>
      <c r="M140" s="458"/>
      <c r="N140" s="458"/>
      <c r="O140" s="458"/>
      <c r="P140" s="458"/>
      <c r="Q140" s="458"/>
      <c r="R140" s="458"/>
      <c r="S140" s="458"/>
      <c r="T140" s="458"/>
      <c r="U140" s="458"/>
      <c r="V140" s="458"/>
      <c r="W140" s="458"/>
      <c r="X140" s="458"/>
      <c r="Y140" s="458"/>
      <c r="Z140" s="458"/>
      <c r="AA140" s="459"/>
    </row>
    <row r="141" spans="2:27" ht="13.5" customHeight="1" x14ac:dyDescent="0.2">
      <c r="AA141" s="199"/>
    </row>
    <row r="142" spans="2:27" x14ac:dyDescent="0.2">
      <c r="L142" s="446" t="s">
        <v>485</v>
      </c>
      <c r="M142" s="446"/>
      <c r="N142" s="446"/>
      <c r="O142" s="446"/>
      <c r="P142" s="460">
        <f>I171*F147+I204*F180+R171*O147+AA171*X147+AA204*X180</f>
        <v>381.13002051417266</v>
      </c>
      <c r="R142" s="198">
        <f>P142/I204</f>
        <v>8.669213183540478</v>
      </c>
    </row>
    <row r="143" spans="2:27" x14ac:dyDescent="0.2">
      <c r="L143" s="446"/>
      <c r="M143" s="446"/>
      <c r="N143" s="446"/>
      <c r="O143" s="446"/>
      <c r="P143" s="460"/>
    </row>
    <row r="144" spans="2:27" ht="15" x14ac:dyDescent="0.2">
      <c r="B144" s="437" t="s">
        <v>454</v>
      </c>
      <c r="C144" s="437"/>
      <c r="D144" s="437"/>
      <c r="E144" s="437"/>
      <c r="F144" s="437"/>
      <c r="G144" s="437"/>
      <c r="H144" s="437"/>
      <c r="I144" s="199"/>
      <c r="J144" s="199"/>
      <c r="K144" s="437" t="s">
        <v>455</v>
      </c>
      <c r="L144" s="437"/>
      <c r="M144" s="437"/>
      <c r="N144" s="437"/>
      <c r="O144" s="437"/>
      <c r="P144" s="437"/>
      <c r="Q144" s="437"/>
      <c r="R144" s="199"/>
      <c r="T144" s="437" t="s">
        <v>456</v>
      </c>
      <c r="U144" s="437"/>
      <c r="V144" s="437"/>
      <c r="W144" s="437"/>
      <c r="X144" s="437"/>
      <c r="Y144" s="437"/>
      <c r="Z144" s="437"/>
    </row>
    <row r="145" spans="2:27" x14ac:dyDescent="0.2">
      <c r="B145" s="437"/>
      <c r="C145" s="437"/>
      <c r="D145" s="437"/>
      <c r="E145" s="437"/>
      <c r="F145" s="437"/>
      <c r="G145" s="437"/>
      <c r="H145" s="437"/>
      <c r="K145" s="437"/>
      <c r="L145" s="437"/>
      <c r="M145" s="437"/>
      <c r="N145" s="437"/>
      <c r="O145" s="437"/>
      <c r="P145" s="437"/>
      <c r="Q145" s="437"/>
      <c r="T145" s="437"/>
      <c r="U145" s="437"/>
      <c r="V145" s="437"/>
      <c r="W145" s="437"/>
      <c r="X145" s="437"/>
      <c r="Y145" s="437"/>
      <c r="Z145" s="437"/>
    </row>
    <row r="147" spans="2:27" x14ac:dyDescent="0.2">
      <c r="B147" s="201" t="s">
        <v>458</v>
      </c>
      <c r="C147" s="202">
        <v>31500</v>
      </c>
      <c r="E147" s="200" t="s">
        <v>457</v>
      </c>
      <c r="F147" s="200">
        <v>6</v>
      </c>
      <c r="H147" s="220">
        <f>I161/$I$204</f>
        <v>0.6446917808219178</v>
      </c>
      <c r="K147" s="201" t="s">
        <v>458</v>
      </c>
      <c r="L147" s="202">
        <v>31500</v>
      </c>
      <c r="N147" s="200" t="s">
        <v>457</v>
      </c>
      <c r="O147" s="200">
        <v>2</v>
      </c>
      <c r="Q147" s="220">
        <f>R161/$I$204</f>
        <v>0.28357230528899796</v>
      </c>
      <c r="T147" s="201" t="s">
        <v>458</v>
      </c>
      <c r="U147" s="202">
        <v>31500</v>
      </c>
      <c r="W147" s="200" t="s">
        <v>457</v>
      </c>
      <c r="X147" s="200">
        <v>4</v>
      </c>
      <c r="Z147" s="220">
        <f>AA161/$I$204</f>
        <v>3.0324887248108674E-2</v>
      </c>
    </row>
    <row r="149" spans="2:27" x14ac:dyDescent="0.2">
      <c r="B149" s="438" t="s">
        <v>439</v>
      </c>
      <c r="C149" s="438"/>
      <c r="K149" s="438" t="s">
        <v>439</v>
      </c>
      <c r="L149" s="438"/>
      <c r="T149" s="439" t="s">
        <v>439</v>
      </c>
      <c r="U149" s="440"/>
    </row>
    <row r="150" spans="2:27" x14ac:dyDescent="0.2">
      <c r="B150" s="203" t="s">
        <v>425</v>
      </c>
      <c r="C150" s="204">
        <v>30</v>
      </c>
      <c r="E150" s="441" t="s">
        <v>459</v>
      </c>
      <c r="F150" s="441"/>
      <c r="G150" s="202">
        <f>C150*C151^3/12</f>
        <v>857500</v>
      </c>
      <c r="K150" s="203" t="s">
        <v>425</v>
      </c>
      <c r="L150" s="205">
        <v>70</v>
      </c>
      <c r="N150" s="441" t="s">
        <v>459</v>
      </c>
      <c r="O150" s="441"/>
      <c r="P150" s="202">
        <f>L150*L151^3/12</f>
        <v>157500</v>
      </c>
      <c r="T150" s="203" t="s">
        <v>425</v>
      </c>
      <c r="U150" s="205">
        <v>70</v>
      </c>
      <c r="W150" s="442" t="s">
        <v>459</v>
      </c>
      <c r="X150" s="443"/>
      <c r="Y150" s="202">
        <f>U150*U151^3/12</f>
        <v>157500</v>
      </c>
    </row>
    <row r="151" spans="2:27" x14ac:dyDescent="0.2">
      <c r="B151" s="203" t="s">
        <v>426</v>
      </c>
      <c r="C151" s="204">
        <v>70</v>
      </c>
      <c r="E151" s="441" t="s">
        <v>460</v>
      </c>
      <c r="F151" s="441"/>
      <c r="G151" s="202">
        <f>$C$11*G150/C152/100</f>
        <v>84410156.25</v>
      </c>
      <c r="K151" s="203" t="s">
        <v>426</v>
      </c>
      <c r="L151" s="205">
        <v>30</v>
      </c>
      <c r="N151" s="441" t="s">
        <v>460</v>
      </c>
      <c r="O151" s="441"/>
      <c r="P151" s="202">
        <f>$C$11*P150/L152/100</f>
        <v>15503906.25</v>
      </c>
      <c r="T151" s="203" t="s">
        <v>426</v>
      </c>
      <c r="U151" s="205">
        <v>30</v>
      </c>
      <c r="W151" s="442" t="s">
        <v>460</v>
      </c>
      <c r="X151" s="443"/>
      <c r="Y151" s="202">
        <f>$C$11*Y150/U152/100</f>
        <v>15503906.25</v>
      </c>
    </row>
    <row r="152" spans="2:27" x14ac:dyDescent="0.2">
      <c r="B152" s="203" t="s">
        <v>462</v>
      </c>
      <c r="C152" s="202">
        <v>3.2</v>
      </c>
      <c r="E152" s="441" t="s">
        <v>463</v>
      </c>
      <c r="F152" s="441"/>
      <c r="G152" s="206">
        <f>12*G151/C152^2/1000000</f>
        <v>98.918151855468736</v>
      </c>
      <c r="K152" s="203" t="s">
        <v>462</v>
      </c>
      <c r="L152" s="202">
        <v>3.2</v>
      </c>
      <c r="N152" s="441" t="s">
        <v>463</v>
      </c>
      <c r="O152" s="441"/>
      <c r="P152" s="206">
        <f>12*P151/L152^2/1000000</f>
        <v>18.168640136718746</v>
      </c>
      <c r="T152" s="203" t="s">
        <v>462</v>
      </c>
      <c r="U152" s="202">
        <v>3.2</v>
      </c>
      <c r="W152" s="442" t="s">
        <v>463</v>
      </c>
      <c r="X152" s="443"/>
      <c r="Y152" s="206">
        <f>12*Y151/U152^2/1000000</f>
        <v>18.168640136718746</v>
      </c>
    </row>
    <row r="154" spans="2:27" x14ac:dyDescent="0.2">
      <c r="B154" s="438" t="s">
        <v>464</v>
      </c>
      <c r="C154" s="438"/>
      <c r="K154" s="438" t="s">
        <v>464</v>
      </c>
      <c r="L154" s="438"/>
      <c r="T154" s="439" t="s">
        <v>464</v>
      </c>
      <c r="U154" s="440"/>
    </row>
    <row r="155" spans="2:27" x14ac:dyDescent="0.2">
      <c r="B155" s="203" t="s">
        <v>425</v>
      </c>
      <c r="C155" s="205">
        <v>30</v>
      </c>
      <c r="E155" s="441" t="s">
        <v>465</v>
      </c>
      <c r="F155" s="441"/>
      <c r="G155" s="202">
        <f>C155*C156^3/12</f>
        <v>857500</v>
      </c>
      <c r="K155" s="203" t="s">
        <v>425</v>
      </c>
      <c r="L155" s="205">
        <f>C155</f>
        <v>30</v>
      </c>
      <c r="N155" s="441" t="s">
        <v>465</v>
      </c>
      <c r="O155" s="441"/>
      <c r="P155" s="202">
        <f>L155*L156^3/12</f>
        <v>857500</v>
      </c>
      <c r="T155" s="203" t="s">
        <v>425</v>
      </c>
      <c r="U155" s="205">
        <v>35</v>
      </c>
      <c r="W155" s="442" t="s">
        <v>465</v>
      </c>
      <c r="X155" s="443"/>
      <c r="Y155" s="202">
        <f>U155*U156^3/12</f>
        <v>31056.666666666668</v>
      </c>
    </row>
    <row r="156" spans="2:27" x14ac:dyDescent="0.2">
      <c r="B156" s="203" t="s">
        <v>426</v>
      </c>
      <c r="C156" s="205">
        <v>70</v>
      </c>
      <c r="E156" s="441" t="s">
        <v>466</v>
      </c>
      <c r="F156" s="441"/>
      <c r="G156" s="202">
        <f>$C$11*G155/C157/100</f>
        <v>270112.5</v>
      </c>
      <c r="K156" s="203" t="s">
        <v>426</v>
      </c>
      <c r="L156" s="205">
        <f>C156</f>
        <v>70</v>
      </c>
      <c r="N156" s="441" t="s">
        <v>466</v>
      </c>
      <c r="O156" s="441"/>
      <c r="P156" s="202">
        <f>$C$11*P155/L157/100</f>
        <v>270112.5</v>
      </c>
      <c r="T156" s="203" t="s">
        <v>426</v>
      </c>
      <c r="U156" s="205">
        <v>22</v>
      </c>
      <c r="W156" s="442" t="s">
        <v>466</v>
      </c>
      <c r="X156" s="443"/>
      <c r="Y156" s="202">
        <f>$C$11*Y155/U157/100</f>
        <v>9782.85</v>
      </c>
      <c r="Z156" s="201" t="s">
        <v>468</v>
      </c>
      <c r="AA156" s="208">
        <f>Y151/(Y156+Y159)*2</f>
        <v>12.627925562962275</v>
      </c>
    </row>
    <row r="157" spans="2:27" x14ac:dyDescent="0.2">
      <c r="B157" s="203" t="s">
        <v>467</v>
      </c>
      <c r="C157" s="202">
        <v>1000</v>
      </c>
      <c r="H157" s="201" t="s">
        <v>468</v>
      </c>
      <c r="I157" s="208">
        <f>G151/(G156+G159)*2</f>
        <v>2.4900398406374502</v>
      </c>
      <c r="K157" s="203" t="s">
        <v>467</v>
      </c>
      <c r="L157" s="202">
        <v>1000</v>
      </c>
      <c r="Q157" s="201" t="s">
        <v>468</v>
      </c>
      <c r="R157" s="208">
        <f>P151/(P156+P159)*2</f>
        <v>0.45735425644361333</v>
      </c>
      <c r="T157" s="203" t="s">
        <v>467</v>
      </c>
      <c r="U157" s="202">
        <v>1000</v>
      </c>
    </row>
    <row r="158" spans="2:27" x14ac:dyDescent="0.2">
      <c r="E158" s="441" t="s">
        <v>465</v>
      </c>
      <c r="F158" s="441"/>
      <c r="G158" s="202">
        <f>C160*C161^3/12</f>
        <v>857500</v>
      </c>
      <c r="N158" s="441" t="s">
        <v>465</v>
      </c>
      <c r="O158" s="441"/>
      <c r="P158" s="202">
        <f>L160*L161^3/12</f>
        <v>857500</v>
      </c>
      <c r="W158" s="442" t="s">
        <v>465</v>
      </c>
      <c r="X158" s="443"/>
      <c r="Y158" s="202">
        <f>U160*U161^3/12</f>
        <v>31056.666666666668</v>
      </c>
    </row>
    <row r="159" spans="2:27" x14ac:dyDescent="0.2">
      <c r="B159" s="438" t="s">
        <v>469</v>
      </c>
      <c r="C159" s="438"/>
      <c r="E159" s="441" t="s">
        <v>466</v>
      </c>
      <c r="F159" s="441"/>
      <c r="G159" s="202">
        <f>$C$11*G158/C162/100</f>
        <v>67528125</v>
      </c>
      <c r="K159" s="438" t="s">
        <v>469</v>
      </c>
      <c r="L159" s="438"/>
      <c r="N159" s="441" t="s">
        <v>466</v>
      </c>
      <c r="O159" s="441"/>
      <c r="P159" s="202">
        <f>$C$11*P158/L162/100</f>
        <v>67528125</v>
      </c>
      <c r="T159" s="439" t="s">
        <v>469</v>
      </c>
      <c r="U159" s="440"/>
      <c r="W159" s="442" t="s">
        <v>466</v>
      </c>
      <c r="X159" s="443"/>
      <c r="Y159" s="202">
        <f>$C$11*Y158/U162/100</f>
        <v>2445712.5</v>
      </c>
    </row>
    <row r="160" spans="2:27" x14ac:dyDescent="0.2">
      <c r="B160" s="203" t="s">
        <v>425</v>
      </c>
      <c r="C160" s="205">
        <f>C155</f>
        <v>30</v>
      </c>
      <c r="H160" s="201" t="s">
        <v>470</v>
      </c>
      <c r="I160" s="208">
        <f>1/(1+0.5*(I157+I167))</f>
        <v>0.2865296803652968</v>
      </c>
      <c r="K160" s="203" t="s">
        <v>425</v>
      </c>
      <c r="L160" s="205">
        <f>C155</f>
        <v>30</v>
      </c>
      <c r="Q160" s="201" t="s">
        <v>470</v>
      </c>
      <c r="R160" s="208">
        <f>1/(1+0.5*(R157+R167))</f>
        <v>0.68617496094621733</v>
      </c>
      <c r="T160" s="203" t="s">
        <v>425</v>
      </c>
      <c r="U160" s="202">
        <f t="shared" ref="U160:U161" si="18">U155</f>
        <v>35</v>
      </c>
      <c r="Z160" s="201" t="s">
        <v>470</v>
      </c>
      <c r="AA160" s="208">
        <f>1/(1+0.5*(AA156+AA167))</f>
        <v>7.3378739513941985E-2</v>
      </c>
    </row>
    <row r="161" spans="2:27" x14ac:dyDescent="0.2">
      <c r="B161" s="203" t="s">
        <v>426</v>
      </c>
      <c r="C161" s="205">
        <f>C156</f>
        <v>70</v>
      </c>
      <c r="H161" s="201" t="s">
        <v>471</v>
      </c>
      <c r="I161" s="208">
        <f>G152*I160</f>
        <v>28.342986433473346</v>
      </c>
      <c r="K161" s="203" t="s">
        <v>426</v>
      </c>
      <c r="L161" s="205">
        <f>C156</f>
        <v>70</v>
      </c>
      <c r="Q161" s="201" t="s">
        <v>471</v>
      </c>
      <c r="R161" s="208">
        <f>P152*R160</f>
        <v>12.466865936258863</v>
      </c>
      <c r="T161" s="203" t="s">
        <v>426</v>
      </c>
      <c r="U161" s="202">
        <f t="shared" si="18"/>
        <v>22</v>
      </c>
      <c r="Z161" s="201" t="s">
        <v>471</v>
      </c>
      <c r="AA161" s="208">
        <f>Y152*AA160</f>
        <v>1.3331919119148361</v>
      </c>
    </row>
    <row r="162" spans="2:27" x14ac:dyDescent="0.2">
      <c r="B162" s="203" t="s">
        <v>467</v>
      </c>
      <c r="C162" s="202">
        <v>4</v>
      </c>
      <c r="K162" s="203" t="s">
        <v>467</v>
      </c>
      <c r="L162" s="202">
        <v>4</v>
      </c>
      <c r="T162" s="203" t="s">
        <v>467</v>
      </c>
      <c r="U162" s="202">
        <v>4</v>
      </c>
    </row>
    <row r="164" spans="2:27" x14ac:dyDescent="0.2">
      <c r="B164" s="438" t="s">
        <v>472</v>
      </c>
      <c r="C164" s="438"/>
      <c r="K164" s="438" t="s">
        <v>472</v>
      </c>
      <c r="L164" s="438"/>
      <c r="T164" s="439" t="s">
        <v>472</v>
      </c>
      <c r="U164" s="440"/>
    </row>
    <row r="165" spans="2:27" x14ac:dyDescent="0.2">
      <c r="B165" s="203" t="s">
        <v>425</v>
      </c>
      <c r="C165" s="205">
        <f>C155</f>
        <v>30</v>
      </c>
      <c r="E165" s="441" t="s">
        <v>473</v>
      </c>
      <c r="F165" s="441"/>
      <c r="G165" s="202">
        <f>C165*C166^3/12</f>
        <v>857500</v>
      </c>
      <c r="K165" s="203" t="s">
        <v>425</v>
      </c>
      <c r="L165" s="205">
        <f t="shared" ref="L165:L166" si="19">L155</f>
        <v>30</v>
      </c>
      <c r="N165" s="441" t="s">
        <v>473</v>
      </c>
      <c r="O165" s="441"/>
      <c r="P165" s="202">
        <f>L165*L166^3/12</f>
        <v>857500</v>
      </c>
      <c r="T165" s="203" t="s">
        <v>425</v>
      </c>
      <c r="U165" s="202">
        <f t="shared" ref="U165:U166" si="20">U155</f>
        <v>35</v>
      </c>
      <c r="W165" s="442" t="s">
        <v>473</v>
      </c>
      <c r="X165" s="443"/>
      <c r="Y165" s="202">
        <f>U165*U166^3/12</f>
        <v>31056.666666666668</v>
      </c>
    </row>
    <row r="166" spans="2:27" x14ac:dyDescent="0.2">
      <c r="B166" s="203" t="s">
        <v>426</v>
      </c>
      <c r="C166" s="205">
        <f>C156</f>
        <v>70</v>
      </c>
      <c r="E166" s="441" t="s">
        <v>474</v>
      </c>
      <c r="F166" s="441"/>
      <c r="G166" s="202">
        <f>$C$11*G165/C167/100</f>
        <v>270112.5</v>
      </c>
      <c r="K166" s="203" t="s">
        <v>426</v>
      </c>
      <c r="L166" s="205">
        <f t="shared" si="19"/>
        <v>70</v>
      </c>
      <c r="N166" s="441" t="s">
        <v>474</v>
      </c>
      <c r="O166" s="441"/>
      <c r="P166" s="202">
        <f>$C$11*P165/L167/100</f>
        <v>270112.5</v>
      </c>
      <c r="T166" s="203" t="s">
        <v>426</v>
      </c>
      <c r="U166" s="202">
        <f t="shared" si="20"/>
        <v>22</v>
      </c>
      <c r="W166" s="442" t="s">
        <v>474</v>
      </c>
      <c r="X166" s="443"/>
      <c r="Y166" s="202">
        <f>$C$11*Y165/U167/100</f>
        <v>9782.85</v>
      </c>
    </row>
    <row r="167" spans="2:27" x14ac:dyDescent="0.2">
      <c r="B167" s="203" t="s">
        <v>467</v>
      </c>
      <c r="C167" s="202">
        <v>1000</v>
      </c>
      <c r="H167" s="201" t="s">
        <v>476</v>
      </c>
      <c r="I167" s="208">
        <f>G151/(G166+G169)*2</f>
        <v>2.4900398406374502</v>
      </c>
      <c r="K167" s="203" t="s">
        <v>467</v>
      </c>
      <c r="L167" s="202">
        <v>1000</v>
      </c>
      <c r="Q167" s="201" t="s">
        <v>476</v>
      </c>
      <c r="R167" s="208">
        <f>P151/(P166+P169)*2</f>
        <v>0.45735425644361333</v>
      </c>
      <c r="T167" s="203" t="s">
        <v>467</v>
      </c>
      <c r="U167" s="202">
        <v>1000</v>
      </c>
      <c r="Z167" s="201" t="s">
        <v>476</v>
      </c>
      <c r="AA167" s="208">
        <f>Y151/(Y166+Y169)*2</f>
        <v>12.627925562962275</v>
      </c>
    </row>
    <row r="168" spans="2:27" x14ac:dyDescent="0.2">
      <c r="E168" s="441" t="s">
        <v>473</v>
      </c>
      <c r="F168" s="441"/>
      <c r="G168" s="202">
        <f>C170*C171^3/12</f>
        <v>857500</v>
      </c>
      <c r="N168" s="441" t="s">
        <v>473</v>
      </c>
      <c r="O168" s="441"/>
      <c r="P168" s="202">
        <f>L170*L171^3/12</f>
        <v>857500</v>
      </c>
      <c r="W168" s="442" t="s">
        <v>473</v>
      </c>
      <c r="X168" s="443"/>
      <c r="Y168" s="202">
        <f>U170*U171^3/12</f>
        <v>31056.666666666668</v>
      </c>
    </row>
    <row r="169" spans="2:27" x14ac:dyDescent="0.2">
      <c r="B169" s="439" t="s">
        <v>477</v>
      </c>
      <c r="C169" s="440"/>
      <c r="E169" s="441" t="s">
        <v>474</v>
      </c>
      <c r="F169" s="441"/>
      <c r="G169" s="202">
        <f>$C$11*G168/C172/100</f>
        <v>67528125</v>
      </c>
      <c r="K169" s="438" t="s">
        <v>477</v>
      </c>
      <c r="L169" s="438"/>
      <c r="N169" s="441" t="s">
        <v>474</v>
      </c>
      <c r="O169" s="441"/>
      <c r="P169" s="202">
        <f>$C$11*P168/L172/100</f>
        <v>67528125</v>
      </c>
      <c r="T169" s="439" t="s">
        <v>477</v>
      </c>
      <c r="U169" s="440"/>
      <c r="W169" s="442" t="s">
        <v>474</v>
      </c>
      <c r="X169" s="443"/>
      <c r="Y169" s="202">
        <f>$C$11*Y168/U172/100</f>
        <v>2445712.5</v>
      </c>
    </row>
    <row r="170" spans="2:27" x14ac:dyDescent="0.2">
      <c r="B170" s="203" t="s">
        <v>425</v>
      </c>
      <c r="C170" s="205">
        <f>C160</f>
        <v>30</v>
      </c>
      <c r="H170" s="201" t="s">
        <v>475</v>
      </c>
      <c r="I170" s="208">
        <f>1/(1+0.5*(I157+I167+2/3*I157*I167)/(1+(I157+I167)/6))</f>
        <v>0.28652968036529686</v>
      </c>
      <c r="K170" s="203" t="s">
        <v>425</v>
      </c>
      <c r="L170" s="205">
        <f t="shared" ref="L170:L171" si="21">L160</f>
        <v>30</v>
      </c>
      <c r="Q170" s="201" t="s">
        <v>475</v>
      </c>
      <c r="R170" s="208">
        <f>1/(1+0.5*(R157+R167+2/3*R157*R167)/(1+(R157+R167)/6))</f>
        <v>0.68617496094621733</v>
      </c>
      <c r="T170" s="203" t="s">
        <v>425</v>
      </c>
      <c r="U170" s="202">
        <f t="shared" ref="U170:U171" si="22">U155</f>
        <v>35</v>
      </c>
      <c r="Z170" s="201" t="s">
        <v>475</v>
      </c>
      <c r="AA170" s="208">
        <f>1/(1+0.5*(AA156+AA167+2/3*AA156*AA167)/(1+(AA156+AA167)/6))</f>
        <v>7.3378739513941985E-2</v>
      </c>
    </row>
    <row r="171" spans="2:27" x14ac:dyDescent="0.2">
      <c r="B171" s="203" t="s">
        <v>426</v>
      </c>
      <c r="C171" s="205">
        <f>C161</f>
        <v>70</v>
      </c>
      <c r="H171" s="201" t="s">
        <v>471</v>
      </c>
      <c r="I171" s="208">
        <f>G152*I170</f>
        <v>28.342986433473353</v>
      </c>
      <c r="K171" s="203" t="s">
        <v>426</v>
      </c>
      <c r="L171" s="205">
        <f t="shared" si="21"/>
        <v>70</v>
      </c>
      <c r="Q171" s="201" t="s">
        <v>471</v>
      </c>
      <c r="R171" s="208">
        <f>P152*R170</f>
        <v>12.466865936258863</v>
      </c>
      <c r="T171" s="203" t="s">
        <v>426</v>
      </c>
      <c r="U171" s="202">
        <f t="shared" si="22"/>
        <v>22</v>
      </c>
      <c r="Z171" s="201" t="s">
        <v>471</v>
      </c>
      <c r="AA171" s="208">
        <f>Y152*AA170</f>
        <v>1.3331919119148361</v>
      </c>
    </row>
    <row r="172" spans="2:27" x14ac:dyDescent="0.2">
      <c r="B172" s="203" t="s">
        <v>467</v>
      </c>
      <c r="C172" s="202">
        <v>4</v>
      </c>
      <c r="K172" s="203" t="s">
        <v>467</v>
      </c>
      <c r="L172" s="202">
        <v>4</v>
      </c>
      <c r="T172" s="203" t="s">
        <v>467</v>
      </c>
      <c r="U172" s="202">
        <v>4</v>
      </c>
    </row>
    <row r="177" spans="2:38" ht="15" customHeight="1" x14ac:dyDescent="0.2">
      <c r="B177" s="437" t="s">
        <v>480</v>
      </c>
      <c r="C177" s="437"/>
      <c r="D177" s="437"/>
      <c r="E177" s="437"/>
      <c r="F177" s="437"/>
      <c r="G177" s="437"/>
      <c r="H177" s="437"/>
      <c r="T177" s="437" t="s">
        <v>481</v>
      </c>
      <c r="U177" s="437"/>
      <c r="V177" s="437"/>
      <c r="W177" s="437"/>
      <c r="X177" s="437"/>
      <c r="Y177" s="437"/>
      <c r="Z177" s="437"/>
      <c r="AA177" s="199"/>
      <c r="AK177" s="199"/>
      <c r="AL177" s="199"/>
    </row>
    <row r="178" spans="2:38" ht="12.75" customHeight="1" x14ac:dyDescent="0.2">
      <c r="B178" s="437"/>
      <c r="C178" s="437"/>
      <c r="D178" s="437"/>
      <c r="E178" s="437"/>
      <c r="F178" s="437"/>
      <c r="G178" s="437"/>
      <c r="H178" s="437"/>
      <c r="T178" s="437"/>
      <c r="U178" s="437"/>
      <c r="V178" s="437"/>
      <c r="W178" s="437"/>
      <c r="X178" s="437"/>
      <c r="Y178" s="437"/>
      <c r="Z178" s="437"/>
    </row>
    <row r="180" spans="2:38" x14ac:dyDescent="0.2">
      <c r="B180" s="201" t="s">
        <v>458</v>
      </c>
      <c r="C180" s="202">
        <v>31500</v>
      </c>
      <c r="E180" s="200" t="s">
        <v>457</v>
      </c>
      <c r="F180" s="200">
        <v>4</v>
      </c>
      <c r="H180" s="221">
        <f>I204/$I$204</f>
        <v>1</v>
      </c>
      <c r="T180" s="201" t="s">
        <v>458</v>
      </c>
      <c r="U180" s="202">
        <v>31500</v>
      </c>
      <c r="W180" s="200" t="s">
        <v>457</v>
      </c>
      <c r="X180" s="200">
        <v>2</v>
      </c>
      <c r="Z180" s="220">
        <f>AA204/$I$204</f>
        <v>5.630916951926903E-2</v>
      </c>
    </row>
    <row r="182" spans="2:38" x14ac:dyDescent="0.2">
      <c r="B182" s="438" t="s">
        <v>439</v>
      </c>
      <c r="C182" s="438"/>
      <c r="T182" s="439" t="s">
        <v>439</v>
      </c>
      <c r="U182" s="440"/>
    </row>
    <row r="183" spans="2:38" x14ac:dyDescent="0.2">
      <c r="B183" s="203" t="s">
        <v>425</v>
      </c>
      <c r="C183" s="202">
        <f>C150</f>
        <v>30</v>
      </c>
      <c r="E183" s="441" t="s">
        <v>459</v>
      </c>
      <c r="F183" s="441"/>
      <c r="G183" s="202">
        <f>C183*C184^3/12</f>
        <v>857500</v>
      </c>
      <c r="T183" s="203" t="s">
        <v>425</v>
      </c>
      <c r="U183" s="202">
        <f>U150</f>
        <v>70</v>
      </c>
      <c r="W183" s="442" t="s">
        <v>459</v>
      </c>
      <c r="X183" s="443"/>
      <c r="Y183" s="202">
        <f>U183*U184^3/12</f>
        <v>157500</v>
      </c>
    </row>
    <row r="184" spans="2:38" x14ac:dyDescent="0.2">
      <c r="B184" s="203" t="s">
        <v>426</v>
      </c>
      <c r="C184" s="202">
        <f>C151</f>
        <v>70</v>
      </c>
      <c r="E184" s="441" t="s">
        <v>460</v>
      </c>
      <c r="F184" s="441"/>
      <c r="G184" s="202">
        <f>$C$44*G183/C185/100</f>
        <v>84410156.25</v>
      </c>
      <c r="T184" s="203" t="s">
        <v>426</v>
      </c>
      <c r="U184" s="202">
        <f>U151</f>
        <v>30</v>
      </c>
      <c r="W184" s="442" t="s">
        <v>460</v>
      </c>
      <c r="X184" s="443"/>
      <c r="Y184" s="202">
        <f>$C$11*Y183/U185/100</f>
        <v>15503906.25</v>
      </c>
    </row>
    <row r="185" spans="2:38" x14ac:dyDescent="0.2">
      <c r="B185" s="203" t="s">
        <v>462</v>
      </c>
      <c r="C185" s="202">
        <v>3.2</v>
      </c>
      <c r="E185" s="441" t="s">
        <v>463</v>
      </c>
      <c r="F185" s="441"/>
      <c r="G185" s="206">
        <f>12*G184/C185^2/1000000</f>
        <v>98.918151855468736</v>
      </c>
      <c r="T185" s="203" t="s">
        <v>462</v>
      </c>
      <c r="U185" s="202">
        <v>3.2</v>
      </c>
      <c r="W185" s="442" t="s">
        <v>463</v>
      </c>
      <c r="X185" s="443"/>
      <c r="Y185" s="206">
        <f>12*Y184/U185^2/1000000</f>
        <v>18.168640136718746</v>
      </c>
    </row>
    <row r="187" spans="2:38" x14ac:dyDescent="0.2">
      <c r="B187" s="438" t="s">
        <v>464</v>
      </c>
      <c r="C187" s="438"/>
      <c r="P187" s="445"/>
      <c r="Q187" s="445"/>
      <c r="T187" s="439" t="s">
        <v>464</v>
      </c>
      <c r="U187" s="440"/>
    </row>
    <row r="188" spans="2:38" x14ac:dyDescent="0.2">
      <c r="B188" s="203" t="s">
        <v>425</v>
      </c>
      <c r="C188" s="202">
        <f>C155</f>
        <v>30</v>
      </c>
      <c r="E188" s="441" t="s">
        <v>465</v>
      </c>
      <c r="F188" s="441"/>
      <c r="G188" s="202">
        <f>C188*C189^3/12</f>
        <v>857500</v>
      </c>
      <c r="T188" s="203" t="s">
        <v>425</v>
      </c>
      <c r="U188" s="202">
        <f>U155</f>
        <v>35</v>
      </c>
      <c r="W188" s="442" t="s">
        <v>465</v>
      </c>
      <c r="X188" s="443"/>
      <c r="Y188" s="202">
        <f>U188*U189^3/12</f>
        <v>31056.666666666668</v>
      </c>
    </row>
    <row r="189" spans="2:38" x14ac:dyDescent="0.2">
      <c r="B189" s="203" t="s">
        <v>426</v>
      </c>
      <c r="C189" s="202">
        <f>C156</f>
        <v>70</v>
      </c>
      <c r="E189" s="441" t="s">
        <v>466</v>
      </c>
      <c r="F189" s="441"/>
      <c r="G189" s="202">
        <f>$C$11*G188/C190/100</f>
        <v>67528125</v>
      </c>
      <c r="T189" s="203" t="s">
        <v>426</v>
      </c>
      <c r="U189" s="202">
        <f>U156</f>
        <v>22</v>
      </c>
      <c r="W189" s="442" t="s">
        <v>466</v>
      </c>
      <c r="X189" s="443"/>
      <c r="Y189" s="202">
        <f>$C$11*Y188/U190/100</f>
        <v>2445712.5</v>
      </c>
    </row>
    <row r="190" spans="2:38" x14ac:dyDescent="0.2">
      <c r="B190" s="203" t="s">
        <v>467</v>
      </c>
      <c r="C190" s="202">
        <v>4</v>
      </c>
      <c r="H190" s="201" t="s">
        <v>468</v>
      </c>
      <c r="I190" s="208">
        <f>G184/(G189+G192)*2</f>
        <v>1.25</v>
      </c>
      <c r="T190" s="203" t="s">
        <v>467</v>
      </c>
      <c r="U190" s="202">
        <v>4</v>
      </c>
      <c r="Z190" s="201" t="s">
        <v>468</v>
      </c>
      <c r="AA190" s="208">
        <f>Y184/(Y189+Y192)*2</f>
        <v>6.3392186326070625</v>
      </c>
    </row>
    <row r="191" spans="2:38" x14ac:dyDescent="0.2">
      <c r="E191" s="441" t="s">
        <v>465</v>
      </c>
      <c r="F191" s="441"/>
      <c r="G191" s="202">
        <f>C193*C194^3/12</f>
        <v>857500</v>
      </c>
      <c r="W191" s="442" t="s">
        <v>465</v>
      </c>
      <c r="X191" s="443"/>
      <c r="Y191" s="202">
        <f>U193*U194^3/12</f>
        <v>31056.666666666668</v>
      </c>
    </row>
    <row r="192" spans="2:38" x14ac:dyDescent="0.2">
      <c r="B192" s="438" t="s">
        <v>469</v>
      </c>
      <c r="C192" s="438"/>
      <c r="E192" s="441" t="s">
        <v>466</v>
      </c>
      <c r="F192" s="441"/>
      <c r="G192" s="202">
        <f>$C$11*G191/C195/100</f>
        <v>67528125</v>
      </c>
      <c r="P192" s="445"/>
      <c r="Q192" s="445"/>
      <c r="T192" s="439" t="s">
        <v>469</v>
      </c>
      <c r="U192" s="440"/>
      <c r="W192" s="442" t="s">
        <v>466</v>
      </c>
      <c r="X192" s="443"/>
      <c r="Y192" s="202">
        <f>$C$11*Y191/U195/100</f>
        <v>2445712.5</v>
      </c>
    </row>
    <row r="193" spans="2:27" x14ac:dyDescent="0.2">
      <c r="B193" s="203" t="s">
        <v>425</v>
      </c>
      <c r="C193" s="202">
        <f>C160</f>
        <v>30</v>
      </c>
      <c r="H193" s="201" t="s">
        <v>470</v>
      </c>
      <c r="I193" s="208">
        <f>1/(1+0.5*(I190+I200))</f>
        <v>0.44444444444444442</v>
      </c>
      <c r="T193" s="203" t="s">
        <v>425</v>
      </c>
      <c r="U193" s="202">
        <f>U155</f>
        <v>35</v>
      </c>
      <c r="Z193" s="201" t="s">
        <v>470</v>
      </c>
      <c r="AA193" s="208">
        <f>1/(1+0.5*(AA190+AA200))</f>
        <v>0.13625428673798434</v>
      </c>
    </row>
    <row r="194" spans="2:27" x14ac:dyDescent="0.2">
      <c r="B194" s="203" t="s">
        <v>426</v>
      </c>
      <c r="C194" s="202">
        <f>C161</f>
        <v>70</v>
      </c>
      <c r="H194" s="201" t="s">
        <v>471</v>
      </c>
      <c r="I194" s="208">
        <f>G185*I193</f>
        <v>43.963623046874993</v>
      </c>
      <c r="T194" s="203" t="s">
        <v>426</v>
      </c>
      <c r="U194" s="202">
        <f>U156</f>
        <v>22</v>
      </c>
      <c r="Z194" s="201" t="s">
        <v>471</v>
      </c>
      <c r="AA194" s="208">
        <f>Y185*AA193</f>
        <v>2.4755551028277272</v>
      </c>
    </row>
    <row r="195" spans="2:27" x14ac:dyDescent="0.2">
      <c r="B195" s="203" t="s">
        <v>467</v>
      </c>
      <c r="C195" s="202">
        <v>4</v>
      </c>
      <c r="T195" s="203" t="s">
        <v>467</v>
      </c>
      <c r="U195" s="202">
        <v>4</v>
      </c>
    </row>
    <row r="197" spans="2:27" x14ac:dyDescent="0.2">
      <c r="B197" s="438" t="s">
        <v>472</v>
      </c>
      <c r="C197" s="438"/>
      <c r="P197" s="445"/>
      <c r="Q197" s="445"/>
      <c r="T197" s="439" t="s">
        <v>472</v>
      </c>
      <c r="U197" s="440"/>
    </row>
    <row r="198" spans="2:27" x14ac:dyDescent="0.2">
      <c r="B198" s="203" t="s">
        <v>425</v>
      </c>
      <c r="C198" s="202">
        <f>C165</f>
        <v>30</v>
      </c>
      <c r="E198" s="441" t="s">
        <v>473</v>
      </c>
      <c r="F198" s="441"/>
      <c r="G198" s="202">
        <f>C198*C199^3/12</f>
        <v>857500</v>
      </c>
      <c r="T198" s="203" t="s">
        <v>425</v>
      </c>
      <c r="U198" s="202">
        <f>U155</f>
        <v>35</v>
      </c>
      <c r="W198" s="442" t="s">
        <v>473</v>
      </c>
      <c r="X198" s="443"/>
      <c r="Y198" s="202">
        <f>U198*U199^3/12</f>
        <v>31056.666666666668</v>
      </c>
    </row>
    <row r="199" spans="2:27" x14ac:dyDescent="0.2">
      <c r="B199" s="203" t="s">
        <v>426</v>
      </c>
      <c r="C199" s="202">
        <f>C166</f>
        <v>70</v>
      </c>
      <c r="E199" s="441" t="s">
        <v>474</v>
      </c>
      <c r="F199" s="441"/>
      <c r="G199" s="202">
        <f>$C$11*G198/C200/100</f>
        <v>67528125</v>
      </c>
      <c r="T199" s="203" t="s">
        <v>426</v>
      </c>
      <c r="U199" s="202">
        <f>U156</f>
        <v>22</v>
      </c>
      <c r="W199" s="442" t="s">
        <v>474</v>
      </c>
      <c r="X199" s="443"/>
      <c r="Y199" s="202">
        <f>$C$11*Y198/U200/100</f>
        <v>2445712.5</v>
      </c>
    </row>
    <row r="200" spans="2:27" x14ac:dyDescent="0.2">
      <c r="B200" s="203" t="s">
        <v>467</v>
      </c>
      <c r="C200" s="202">
        <v>4</v>
      </c>
      <c r="H200" s="201" t="s">
        <v>476</v>
      </c>
      <c r="I200" s="208">
        <f>G184/(G199+G202)*2</f>
        <v>1.25</v>
      </c>
      <c r="T200" s="203" t="s">
        <v>467</v>
      </c>
      <c r="U200" s="202">
        <v>4</v>
      </c>
      <c r="Z200" s="201" t="s">
        <v>476</v>
      </c>
      <c r="AA200" s="208">
        <f>Y184/(Y199+Y202)*2</f>
        <v>6.3392186326070625</v>
      </c>
    </row>
    <row r="201" spans="2:27" x14ac:dyDescent="0.2">
      <c r="E201" s="441" t="s">
        <v>473</v>
      </c>
      <c r="F201" s="441"/>
      <c r="G201" s="202">
        <f>C203*C204^3/12</f>
        <v>857500</v>
      </c>
      <c r="W201" s="442" t="s">
        <v>473</v>
      </c>
      <c r="X201" s="443"/>
      <c r="Y201" s="202">
        <f>U203*U204^3/12</f>
        <v>31056.666666666668</v>
      </c>
    </row>
    <row r="202" spans="2:27" x14ac:dyDescent="0.2">
      <c r="B202" s="438" t="s">
        <v>477</v>
      </c>
      <c r="C202" s="438"/>
      <c r="E202" s="441" t="s">
        <v>474</v>
      </c>
      <c r="F202" s="441"/>
      <c r="G202" s="202">
        <f>$C$11*G201/C205/100</f>
        <v>67528125</v>
      </c>
      <c r="P202" s="445"/>
      <c r="Q202" s="445"/>
      <c r="T202" s="439" t="s">
        <v>477</v>
      </c>
      <c r="U202" s="440"/>
      <c r="W202" s="442" t="s">
        <v>474</v>
      </c>
      <c r="X202" s="443"/>
      <c r="Y202" s="202">
        <f>$C$11*Y201/U205/100</f>
        <v>2445712.5</v>
      </c>
    </row>
    <row r="203" spans="2:27" x14ac:dyDescent="0.2">
      <c r="B203" s="203" t="s">
        <v>425</v>
      </c>
      <c r="C203" s="202">
        <f t="shared" ref="C203:C204" si="23">C170</f>
        <v>30</v>
      </c>
      <c r="H203" s="201" t="s">
        <v>475</v>
      </c>
      <c r="I203" s="208">
        <f>1/(1+0.5*(I190+I200+2/3*I190*I200)/(1+(I190+I200)/6))</f>
        <v>0.44444444444444442</v>
      </c>
      <c r="T203" s="203" t="s">
        <v>425</v>
      </c>
      <c r="U203" s="202">
        <f>U155</f>
        <v>35</v>
      </c>
      <c r="Z203" s="201" t="s">
        <v>475</v>
      </c>
      <c r="AA203" s="208">
        <f>1/(1+0.5*(AA190+AA200+2/3*AA190*AA200)/(1+(AA190+AA200)/6))</f>
        <v>0.13625428673798431</v>
      </c>
    </row>
    <row r="204" spans="2:27" x14ac:dyDescent="0.2">
      <c r="B204" s="203" t="s">
        <v>426</v>
      </c>
      <c r="C204" s="202">
        <f t="shared" si="23"/>
        <v>70</v>
      </c>
      <c r="H204" s="201" t="s">
        <v>471</v>
      </c>
      <c r="I204" s="208">
        <f>G185*I203</f>
        <v>43.963623046874993</v>
      </c>
      <c r="T204" s="203" t="s">
        <v>426</v>
      </c>
      <c r="U204" s="202">
        <f>U156</f>
        <v>22</v>
      </c>
      <c r="Z204" s="201" t="s">
        <v>471</v>
      </c>
      <c r="AA204" s="208">
        <f>Y185*AA203</f>
        <v>2.4755551028277267</v>
      </c>
    </row>
    <row r="205" spans="2:27" x14ac:dyDescent="0.2">
      <c r="B205" s="203" t="s">
        <v>467</v>
      </c>
      <c r="C205" s="202">
        <v>4</v>
      </c>
      <c r="T205" s="203" t="s">
        <v>467</v>
      </c>
      <c r="U205" s="202">
        <v>4</v>
      </c>
    </row>
    <row r="207" spans="2:27" ht="12.75" customHeight="1" x14ac:dyDescent="0.2">
      <c r="B207" s="454" t="s">
        <v>499</v>
      </c>
      <c r="C207" s="455"/>
      <c r="D207" s="455"/>
      <c r="E207" s="455"/>
      <c r="F207" s="455"/>
      <c r="G207" s="455"/>
      <c r="H207" s="455"/>
      <c r="I207" s="455"/>
      <c r="J207" s="455"/>
      <c r="K207" s="455"/>
      <c r="L207" s="455"/>
      <c r="M207" s="455"/>
      <c r="N207" s="455"/>
      <c r="O207" s="455"/>
      <c r="P207" s="455"/>
      <c r="Q207" s="455"/>
      <c r="R207" s="455"/>
      <c r="S207" s="455"/>
      <c r="T207" s="455"/>
      <c r="U207" s="455"/>
      <c r="V207" s="455"/>
      <c r="W207" s="455"/>
      <c r="X207" s="455"/>
      <c r="Y207" s="455"/>
      <c r="Z207" s="455"/>
      <c r="AA207" s="456"/>
    </row>
    <row r="208" spans="2:27" ht="12.75" customHeight="1" x14ac:dyDescent="0.2">
      <c r="B208" s="457"/>
      <c r="C208" s="458"/>
      <c r="D208" s="458"/>
      <c r="E208" s="458"/>
      <c r="F208" s="458"/>
      <c r="G208" s="458"/>
      <c r="H208" s="458"/>
      <c r="I208" s="458"/>
      <c r="J208" s="458"/>
      <c r="K208" s="458"/>
      <c r="L208" s="458"/>
      <c r="M208" s="458"/>
      <c r="N208" s="458"/>
      <c r="O208" s="458"/>
      <c r="P208" s="458"/>
      <c r="Q208" s="458"/>
      <c r="R208" s="458"/>
      <c r="S208" s="458"/>
      <c r="T208" s="458"/>
      <c r="U208" s="458"/>
      <c r="V208" s="458"/>
      <c r="W208" s="458"/>
      <c r="X208" s="458"/>
      <c r="Y208" s="458"/>
      <c r="Z208" s="458"/>
      <c r="AA208" s="459"/>
    </row>
    <row r="209" spans="2:26" x14ac:dyDescent="0.2">
      <c r="L209" s="476" t="s">
        <v>485</v>
      </c>
      <c r="M209" s="476"/>
      <c r="N209" s="476"/>
      <c r="O209" s="476"/>
      <c r="P209" s="460">
        <f>I239*F215+I272*F248+R239*O215+AA239*X215+AA272*X248</f>
        <v>532.41954181400592</v>
      </c>
    </row>
    <row r="210" spans="2:26" x14ac:dyDescent="0.2">
      <c r="L210" s="476"/>
      <c r="M210" s="476"/>
      <c r="N210" s="476"/>
      <c r="O210" s="476"/>
      <c r="P210" s="460"/>
      <c r="R210" s="198">
        <f>P209/I272</f>
        <v>8.1783280803490275</v>
      </c>
    </row>
    <row r="212" spans="2:26" ht="15" x14ac:dyDescent="0.2">
      <c r="B212" s="437" t="s">
        <v>454</v>
      </c>
      <c r="C212" s="437"/>
      <c r="D212" s="437"/>
      <c r="E212" s="437"/>
      <c r="F212" s="437"/>
      <c r="G212" s="437"/>
      <c r="H212" s="437"/>
      <c r="I212" s="199"/>
      <c r="K212" s="437" t="s">
        <v>455</v>
      </c>
      <c r="L212" s="437"/>
      <c r="M212" s="437"/>
      <c r="N212" s="437"/>
      <c r="O212" s="437"/>
      <c r="P212" s="437"/>
      <c r="Q212" s="437"/>
      <c r="R212" s="199"/>
      <c r="S212" s="199"/>
      <c r="T212" s="437" t="s">
        <v>456</v>
      </c>
      <c r="U212" s="437"/>
      <c r="V212" s="437"/>
      <c r="W212" s="437"/>
      <c r="X212" s="437"/>
      <c r="Y212" s="437"/>
      <c r="Z212" s="437"/>
    </row>
    <row r="213" spans="2:26" x14ac:dyDescent="0.2">
      <c r="B213" s="437"/>
      <c r="C213" s="437"/>
      <c r="D213" s="437"/>
      <c r="E213" s="437"/>
      <c r="F213" s="437"/>
      <c r="G213" s="437"/>
      <c r="H213" s="437"/>
      <c r="K213" s="437"/>
      <c r="L213" s="437"/>
      <c r="M213" s="437"/>
      <c r="N213" s="437"/>
      <c r="O213" s="437"/>
      <c r="P213" s="437"/>
      <c r="Q213" s="437"/>
      <c r="T213" s="437"/>
      <c r="U213" s="437"/>
      <c r="V213" s="437"/>
      <c r="W213" s="437"/>
      <c r="X213" s="437"/>
      <c r="Y213" s="437"/>
      <c r="Z213" s="437"/>
    </row>
    <row r="215" spans="2:26" x14ac:dyDescent="0.2">
      <c r="B215" s="201" t="s">
        <v>458</v>
      </c>
      <c r="C215" s="202">
        <v>31500</v>
      </c>
      <c r="E215" s="200" t="s">
        <v>457</v>
      </c>
      <c r="F215" s="200">
        <v>6</v>
      </c>
      <c r="H215" s="222">
        <f>I229/$I$262</f>
        <v>0.5063463567310722</v>
      </c>
      <c r="K215" s="201" t="s">
        <v>458</v>
      </c>
      <c r="L215" s="202">
        <v>31500</v>
      </c>
      <c r="N215" s="200" t="s">
        <v>457</v>
      </c>
      <c r="O215" s="200">
        <v>2</v>
      </c>
      <c r="Q215" s="220">
        <f>R239/$I$262</f>
        <v>0.16298637383978401</v>
      </c>
      <c r="T215" s="201" t="s">
        <v>458</v>
      </c>
      <c r="U215" s="202">
        <v>31500</v>
      </c>
      <c r="W215" s="200" t="s">
        <v>457</v>
      </c>
      <c r="X215" s="200">
        <v>4</v>
      </c>
      <c r="Z215" s="220">
        <f>AA229/$I$262</f>
        <v>4.0846890609582659E-2</v>
      </c>
    </row>
    <row r="217" spans="2:26" x14ac:dyDescent="0.2">
      <c r="B217" s="438" t="s">
        <v>439</v>
      </c>
      <c r="C217" s="438"/>
      <c r="K217" s="438" t="s">
        <v>439</v>
      </c>
      <c r="L217" s="438"/>
      <c r="T217" s="439" t="s">
        <v>439</v>
      </c>
      <c r="U217" s="440"/>
    </row>
    <row r="218" spans="2:26" x14ac:dyDescent="0.2">
      <c r="B218" s="203" t="s">
        <v>425</v>
      </c>
      <c r="C218" s="204">
        <v>30</v>
      </c>
      <c r="E218" s="441" t="s">
        <v>459</v>
      </c>
      <c r="F218" s="441"/>
      <c r="G218" s="202">
        <f>C218*C219^3/12</f>
        <v>857500</v>
      </c>
      <c r="K218" s="203" t="s">
        <v>425</v>
      </c>
      <c r="L218" s="205">
        <v>70</v>
      </c>
      <c r="N218" s="441" t="s">
        <v>459</v>
      </c>
      <c r="O218" s="441"/>
      <c r="P218" s="202">
        <f>L218*L219^3/12</f>
        <v>157500</v>
      </c>
      <c r="T218" s="203" t="s">
        <v>425</v>
      </c>
      <c r="U218" s="205">
        <v>70</v>
      </c>
      <c r="W218" s="442" t="s">
        <v>459</v>
      </c>
      <c r="X218" s="443"/>
      <c r="Y218" s="202">
        <f>U218*U219^3/12</f>
        <v>157500</v>
      </c>
    </row>
    <row r="219" spans="2:26" x14ac:dyDescent="0.2">
      <c r="B219" s="203" t="s">
        <v>426</v>
      </c>
      <c r="C219" s="204">
        <v>70</v>
      </c>
      <c r="E219" s="441" t="s">
        <v>460</v>
      </c>
      <c r="F219" s="441"/>
      <c r="G219" s="202">
        <f>$C$11*G218/C220/100</f>
        <v>73003378.378378376</v>
      </c>
      <c r="K219" s="203" t="s">
        <v>426</v>
      </c>
      <c r="L219" s="205">
        <v>30</v>
      </c>
      <c r="N219" s="441" t="s">
        <v>460</v>
      </c>
      <c r="O219" s="441"/>
      <c r="P219" s="202">
        <f>$C$11*P218/L220/100</f>
        <v>13408783.783783784</v>
      </c>
      <c r="T219" s="203" t="s">
        <v>426</v>
      </c>
      <c r="U219" s="205">
        <v>30</v>
      </c>
      <c r="W219" s="442" t="s">
        <v>460</v>
      </c>
      <c r="X219" s="443"/>
      <c r="Y219" s="202">
        <f>$C$11*Y218/U220/100</f>
        <v>15503906.25</v>
      </c>
    </row>
    <row r="220" spans="2:26" x14ac:dyDescent="0.2">
      <c r="B220" s="203" t="s">
        <v>462</v>
      </c>
      <c r="C220" s="202">
        <v>3.7</v>
      </c>
      <c r="E220" s="441" t="s">
        <v>463</v>
      </c>
      <c r="F220" s="441"/>
      <c r="G220" s="206">
        <f>12*G219/C220^2/1000000</f>
        <v>63.991273962055544</v>
      </c>
      <c r="K220" s="203" t="s">
        <v>462</v>
      </c>
      <c r="L220" s="202">
        <v>3.7</v>
      </c>
      <c r="N220" s="441" t="s">
        <v>463</v>
      </c>
      <c r="O220" s="441"/>
      <c r="P220" s="206">
        <f>12*P219/L220^2/1000000</f>
        <v>11.753499299153059</v>
      </c>
      <c r="T220" s="203" t="s">
        <v>462</v>
      </c>
      <c r="U220" s="202">
        <v>3.2</v>
      </c>
      <c r="W220" s="442" t="s">
        <v>463</v>
      </c>
      <c r="X220" s="443"/>
      <c r="Y220" s="206">
        <f>12*Y219/U220^2/1000000</f>
        <v>18.168640136718746</v>
      </c>
    </row>
    <row r="222" spans="2:26" x14ac:dyDescent="0.2">
      <c r="B222" s="438" t="s">
        <v>464</v>
      </c>
      <c r="C222" s="438"/>
      <c r="K222" s="438" t="s">
        <v>464</v>
      </c>
      <c r="L222" s="438"/>
      <c r="T222" s="439" t="s">
        <v>464</v>
      </c>
      <c r="U222" s="440"/>
    </row>
    <row r="223" spans="2:26" x14ac:dyDescent="0.2">
      <c r="B223" s="203" t="s">
        <v>425</v>
      </c>
      <c r="C223" s="205">
        <v>30</v>
      </c>
      <c r="E223" s="441" t="s">
        <v>465</v>
      </c>
      <c r="F223" s="441"/>
      <c r="G223" s="202">
        <f>C223*C224^3/12</f>
        <v>857500</v>
      </c>
      <c r="K223" s="203" t="s">
        <v>425</v>
      </c>
      <c r="L223" s="205">
        <f>C223</f>
        <v>30</v>
      </c>
      <c r="N223" s="441" t="s">
        <v>465</v>
      </c>
      <c r="O223" s="441"/>
      <c r="P223" s="202">
        <f>L223*L224^3/12</f>
        <v>857500</v>
      </c>
      <c r="T223" s="203" t="s">
        <v>425</v>
      </c>
      <c r="U223" s="205">
        <v>35</v>
      </c>
      <c r="W223" s="442" t="s">
        <v>465</v>
      </c>
      <c r="X223" s="443"/>
      <c r="Y223" s="202">
        <f>U223*U224^3/12</f>
        <v>31056.666666666668</v>
      </c>
    </row>
    <row r="224" spans="2:26" x14ac:dyDescent="0.2">
      <c r="B224" s="203" t="s">
        <v>426</v>
      </c>
      <c r="C224" s="205">
        <v>70</v>
      </c>
      <c r="E224" s="441" t="s">
        <v>466</v>
      </c>
      <c r="F224" s="441"/>
      <c r="G224" s="202">
        <f>$C$11*G223/C225/100</f>
        <v>270112.5</v>
      </c>
      <c r="K224" s="203" t="s">
        <v>426</v>
      </c>
      <c r="L224" s="205">
        <f>C224</f>
        <v>70</v>
      </c>
      <c r="N224" s="441" t="s">
        <v>466</v>
      </c>
      <c r="O224" s="441"/>
      <c r="P224" s="202">
        <f>$C$11*P223/L225/100</f>
        <v>270112.5</v>
      </c>
      <c r="T224" s="203" t="s">
        <v>426</v>
      </c>
      <c r="U224" s="205">
        <v>22</v>
      </c>
      <c r="W224" s="442" t="s">
        <v>466</v>
      </c>
      <c r="X224" s="443"/>
      <c r="Y224" s="202">
        <f>$C$11*Y223/U225/100</f>
        <v>9782.85</v>
      </c>
    </row>
    <row r="225" spans="2:27" x14ac:dyDescent="0.2">
      <c r="B225" s="203" t="s">
        <v>467</v>
      </c>
      <c r="C225" s="202">
        <v>1000</v>
      </c>
      <c r="H225" s="201" t="s">
        <v>468</v>
      </c>
      <c r="I225" s="208">
        <f>G219/(G224+G227)*2</f>
        <v>2.1535479702810378</v>
      </c>
      <c r="K225" s="203" t="s">
        <v>467</v>
      </c>
      <c r="L225" s="202">
        <v>1000</v>
      </c>
      <c r="N225" s="477"/>
      <c r="O225" s="477"/>
      <c r="P225" s="478"/>
      <c r="Q225" s="201" t="s">
        <v>468</v>
      </c>
      <c r="R225" s="208">
        <f>P219/(P224+P227)*2</f>
        <v>0.39554962719447639</v>
      </c>
      <c r="T225" s="203" t="s">
        <v>467</v>
      </c>
      <c r="U225" s="202">
        <v>1000</v>
      </c>
      <c r="Z225" s="201" t="s">
        <v>468</v>
      </c>
      <c r="AA225" s="208">
        <f>Y219/(Y224+Y227)*2</f>
        <v>12.627925562962275</v>
      </c>
    </row>
    <row r="226" spans="2:27" x14ac:dyDescent="0.2">
      <c r="E226" s="441" t="s">
        <v>465</v>
      </c>
      <c r="F226" s="441"/>
      <c r="G226" s="202">
        <f>C228*C229^3/12</f>
        <v>857500</v>
      </c>
      <c r="N226" s="441" t="s">
        <v>465</v>
      </c>
      <c r="O226" s="441"/>
      <c r="P226" s="202">
        <f>L228*L229^3/12</f>
        <v>857500</v>
      </c>
      <c r="W226" s="442" t="s">
        <v>465</v>
      </c>
      <c r="X226" s="443"/>
      <c r="Y226" s="202">
        <f>U228*U229^3/12</f>
        <v>31056.666666666668</v>
      </c>
    </row>
    <row r="227" spans="2:27" x14ac:dyDescent="0.2">
      <c r="B227" s="438" t="s">
        <v>469</v>
      </c>
      <c r="C227" s="438"/>
      <c r="E227" s="441" t="s">
        <v>466</v>
      </c>
      <c r="F227" s="441"/>
      <c r="G227" s="202">
        <f>$C$11*G226/C230/100</f>
        <v>67528125</v>
      </c>
      <c r="K227" s="438" t="s">
        <v>469</v>
      </c>
      <c r="L227" s="438"/>
      <c r="N227" s="441" t="s">
        <v>466</v>
      </c>
      <c r="O227" s="441"/>
      <c r="P227" s="202">
        <f>$C$11*P226/L230/100</f>
        <v>67528125</v>
      </c>
      <c r="T227" s="439" t="s">
        <v>469</v>
      </c>
      <c r="U227" s="440"/>
      <c r="W227" s="442" t="s">
        <v>466</v>
      </c>
      <c r="X227" s="443"/>
      <c r="Y227" s="202">
        <f>$C$11*Y226/U230/100</f>
        <v>2445712.5</v>
      </c>
    </row>
    <row r="228" spans="2:27" x14ac:dyDescent="0.2">
      <c r="B228" s="203" t="s">
        <v>425</v>
      </c>
      <c r="C228" s="205">
        <f>C223</f>
        <v>30</v>
      </c>
      <c r="H228" s="201" t="s">
        <v>470</v>
      </c>
      <c r="I228" s="208">
        <f>1/(1+0.5*(I225+I235))</f>
        <v>0.48119385527104896</v>
      </c>
      <c r="K228" s="203" t="s">
        <v>425</v>
      </c>
      <c r="L228" s="205">
        <f>C223</f>
        <v>30</v>
      </c>
      <c r="Q228" s="201" t="s">
        <v>470</v>
      </c>
      <c r="R228" s="208">
        <f>1/(1+0.5*(R225+R235))</f>
        <v>0.83470348588744014</v>
      </c>
      <c r="T228" s="203" t="s">
        <v>425</v>
      </c>
      <c r="U228" s="202">
        <f t="shared" ref="U228:U229" si="24">U223</f>
        <v>35</v>
      </c>
      <c r="Z228" s="201" t="s">
        <v>470</v>
      </c>
      <c r="AA228" s="208">
        <f>1/(1+0.5*(AA225+AA235))</f>
        <v>0.13671926628114128</v>
      </c>
    </row>
    <row r="229" spans="2:27" x14ac:dyDescent="0.2">
      <c r="B229" s="203" t="s">
        <v>426</v>
      </c>
      <c r="C229" s="205">
        <f>C224</f>
        <v>70</v>
      </c>
      <c r="H229" s="201" t="s">
        <v>471</v>
      </c>
      <c r="I229" s="208">
        <f>G220*I228</f>
        <v>30.7922078215074</v>
      </c>
      <c r="K229" s="203" t="s">
        <v>426</v>
      </c>
      <c r="L229" s="205">
        <f>C224</f>
        <v>70</v>
      </c>
      <c r="Q229" s="201" t="s">
        <v>471</v>
      </c>
      <c r="R229" s="208">
        <f>P220*R228</f>
        <v>9.8106868363786432</v>
      </c>
      <c r="T229" s="203" t="s">
        <v>426</v>
      </c>
      <c r="U229" s="202">
        <f t="shared" si="24"/>
        <v>22</v>
      </c>
      <c r="Z229" s="201" t="s">
        <v>471</v>
      </c>
      <c r="AA229" s="208">
        <f>Y220*AA228</f>
        <v>2.4840031488182817</v>
      </c>
    </row>
    <row r="230" spans="2:27" x14ac:dyDescent="0.2">
      <c r="B230" s="203" t="s">
        <v>467</v>
      </c>
      <c r="C230" s="202">
        <v>4</v>
      </c>
      <c r="K230" s="203" t="s">
        <v>467</v>
      </c>
      <c r="L230" s="202">
        <v>4</v>
      </c>
      <c r="T230" s="203" t="s">
        <v>467</v>
      </c>
      <c r="U230" s="202">
        <v>4</v>
      </c>
    </row>
    <row r="232" spans="2:27" x14ac:dyDescent="0.2">
      <c r="B232" s="438" t="s">
        <v>472</v>
      </c>
      <c r="C232" s="438"/>
      <c r="K232" s="438" t="s">
        <v>472</v>
      </c>
      <c r="L232" s="438"/>
      <c r="T232" s="439" t="s">
        <v>472</v>
      </c>
      <c r="U232" s="440"/>
    </row>
    <row r="233" spans="2:27" x14ac:dyDescent="0.2">
      <c r="B233" s="203" t="s">
        <v>425</v>
      </c>
      <c r="C233" s="202">
        <v>1000</v>
      </c>
      <c r="E233" s="441" t="s">
        <v>473</v>
      </c>
      <c r="F233" s="441"/>
      <c r="G233" s="202">
        <f>C233*C234^3/12</f>
        <v>83333333333.333328</v>
      </c>
      <c r="K233" s="203" t="s">
        <v>425</v>
      </c>
      <c r="L233" s="202">
        <v>1000</v>
      </c>
      <c r="N233" s="441" t="s">
        <v>473</v>
      </c>
      <c r="O233" s="441"/>
      <c r="P233" s="202">
        <f>L233*L234^3/12</f>
        <v>83333333333.333328</v>
      </c>
      <c r="T233" s="203" t="s">
        <v>425</v>
      </c>
      <c r="U233" s="202">
        <v>1000</v>
      </c>
      <c r="W233" s="442" t="s">
        <v>473</v>
      </c>
      <c r="X233" s="443"/>
      <c r="Y233" s="202">
        <f>U233*U234^3/12</f>
        <v>83333333333.333328</v>
      </c>
    </row>
    <row r="234" spans="2:27" x14ac:dyDescent="0.2">
      <c r="B234" s="203" t="s">
        <v>426</v>
      </c>
      <c r="C234" s="202">
        <v>1000</v>
      </c>
      <c r="E234" s="441" t="s">
        <v>474</v>
      </c>
      <c r="F234" s="441"/>
      <c r="G234" s="202">
        <f>$C$11*G233/C235/100</f>
        <v>26250000000</v>
      </c>
      <c r="K234" s="203" t="s">
        <v>426</v>
      </c>
      <c r="L234" s="202">
        <v>1000</v>
      </c>
      <c r="N234" s="441" t="s">
        <v>474</v>
      </c>
      <c r="O234" s="441"/>
      <c r="P234" s="202">
        <f>$C$11*P233/L235/100</f>
        <v>26250000000</v>
      </c>
      <c r="T234" s="203" t="s">
        <v>426</v>
      </c>
      <c r="U234" s="202">
        <v>1000</v>
      </c>
      <c r="W234" s="442" t="s">
        <v>474</v>
      </c>
      <c r="X234" s="443"/>
      <c r="Y234" s="202">
        <f>$C$11*Y233/U235/100</f>
        <v>26250000000</v>
      </c>
    </row>
    <row r="235" spans="2:27" x14ac:dyDescent="0.2">
      <c r="B235" s="203" t="s">
        <v>467</v>
      </c>
      <c r="C235" s="202">
        <v>1000</v>
      </c>
      <c r="H235" s="201" t="s">
        <v>476</v>
      </c>
      <c r="I235" s="208">
        <f>G219/(G234+G237)*2</f>
        <v>2.781081081081081E-3</v>
      </c>
      <c r="K235" s="203" t="s">
        <v>467</v>
      </c>
      <c r="L235" s="202">
        <v>1000</v>
      </c>
      <c r="N235" s="477"/>
      <c r="O235" s="477"/>
      <c r="P235" s="478"/>
      <c r="Q235" s="201" t="s">
        <v>476</v>
      </c>
      <c r="R235" s="208">
        <f>P219/(P234+P237)*2</f>
        <v>5.1081081081081085E-4</v>
      </c>
      <c r="T235" s="203" t="s">
        <v>467</v>
      </c>
      <c r="U235" s="202">
        <v>1000</v>
      </c>
      <c r="Z235" s="201" t="s">
        <v>476</v>
      </c>
      <c r="AA235" s="208">
        <f>Y219/(Y234+Y237)*2</f>
        <v>5.90625E-4</v>
      </c>
    </row>
    <row r="236" spans="2:27" x14ac:dyDescent="0.2">
      <c r="E236" s="441" t="s">
        <v>473</v>
      </c>
      <c r="F236" s="441"/>
      <c r="G236" s="202">
        <f>C238*C239^3/12</f>
        <v>83333333333.333328</v>
      </c>
      <c r="N236" s="441" t="s">
        <v>473</v>
      </c>
      <c r="O236" s="441"/>
      <c r="P236" s="202">
        <f>L238*L239^3/12</f>
        <v>83333333333.333328</v>
      </c>
      <c r="W236" s="442" t="s">
        <v>473</v>
      </c>
      <c r="X236" s="443"/>
      <c r="Y236" s="202">
        <f>U238*U239^3/12</f>
        <v>83333333333.333328</v>
      </c>
    </row>
    <row r="237" spans="2:27" x14ac:dyDescent="0.2">
      <c r="B237" s="439" t="s">
        <v>477</v>
      </c>
      <c r="C237" s="440"/>
      <c r="E237" s="441" t="s">
        <v>474</v>
      </c>
      <c r="F237" s="441"/>
      <c r="G237" s="202">
        <f>$C$11*G236/C240/100</f>
        <v>26250000000</v>
      </c>
      <c r="K237" s="438" t="s">
        <v>477</v>
      </c>
      <c r="L237" s="438"/>
      <c r="N237" s="441" t="s">
        <v>474</v>
      </c>
      <c r="O237" s="441"/>
      <c r="P237" s="202">
        <f>$C$11*P236/L240/100</f>
        <v>26250000000</v>
      </c>
      <c r="T237" s="439" t="s">
        <v>477</v>
      </c>
      <c r="U237" s="440"/>
      <c r="W237" s="442" t="s">
        <v>474</v>
      </c>
      <c r="X237" s="443"/>
      <c r="Y237" s="202">
        <f>$C$11*Y236/U240/100</f>
        <v>26250000000</v>
      </c>
    </row>
    <row r="238" spans="2:27" x14ac:dyDescent="0.2">
      <c r="B238" s="203" t="s">
        <v>425</v>
      </c>
      <c r="C238" s="202">
        <v>1000</v>
      </c>
      <c r="H238" s="201" t="s">
        <v>475</v>
      </c>
      <c r="I238" s="208">
        <f>1/(1+0.5*(I225+I235+2/3*I225*I235)/(1+(I225+I235)/6))</f>
        <v>0.55722927499045016</v>
      </c>
      <c r="K238" s="203" t="s">
        <v>425</v>
      </c>
      <c r="L238" s="202">
        <v>1000</v>
      </c>
      <c r="Q238" s="201" t="s">
        <v>475</v>
      </c>
      <c r="R238" s="208">
        <f>1/(1+0.5*(R225+R235+2/3*R225*R235)/(1+(R225+R235)/6))</f>
        <v>0.84329058482945574</v>
      </c>
      <c r="T238" s="203" t="s">
        <v>425</v>
      </c>
      <c r="U238" s="202">
        <v>1000</v>
      </c>
      <c r="Z238" s="201" t="s">
        <v>475</v>
      </c>
      <c r="AA238" s="208">
        <f>1/(1+0.5*(AA225+AA235+2/3*AA225*AA235)/(1+(AA225+AA235)/6))</f>
        <v>0.3295392150593312</v>
      </c>
    </row>
    <row r="239" spans="2:27" x14ac:dyDescent="0.2">
      <c r="B239" s="203" t="s">
        <v>426</v>
      </c>
      <c r="C239" s="202">
        <v>1000</v>
      </c>
      <c r="H239" s="201" t="s">
        <v>471</v>
      </c>
      <c r="I239" s="208">
        <f>G220*I238</f>
        <v>35.657811195591485</v>
      </c>
      <c r="K239" s="203" t="s">
        <v>426</v>
      </c>
      <c r="L239" s="202">
        <v>1000</v>
      </c>
      <c r="Q239" s="201" t="s">
        <v>471</v>
      </c>
      <c r="R239" s="208">
        <f>P220*R238</f>
        <v>9.9116152977753824</v>
      </c>
      <c r="T239" s="203" t="s">
        <v>426</v>
      </c>
      <c r="U239" s="202">
        <v>1000</v>
      </c>
      <c r="Z239" s="201" t="s">
        <v>471</v>
      </c>
      <c r="AA239" s="208">
        <f>Y220*AA238</f>
        <v>5.9872794093497559</v>
      </c>
    </row>
    <row r="240" spans="2:27" x14ac:dyDescent="0.2">
      <c r="B240" s="203" t="s">
        <v>467</v>
      </c>
      <c r="C240" s="202">
        <v>1000</v>
      </c>
      <c r="K240" s="203" t="s">
        <v>467</v>
      </c>
      <c r="L240" s="202">
        <v>1000</v>
      </c>
      <c r="T240" s="203" t="s">
        <v>467</v>
      </c>
      <c r="U240" s="202">
        <v>1000</v>
      </c>
    </row>
    <row r="245" spans="2:38" ht="15" customHeight="1" x14ac:dyDescent="0.2">
      <c r="B245" s="437" t="s">
        <v>480</v>
      </c>
      <c r="C245" s="437"/>
      <c r="D245" s="437"/>
      <c r="E245" s="437"/>
      <c r="F245" s="437"/>
      <c r="G245" s="437"/>
      <c r="H245" s="437"/>
      <c r="T245" s="437" t="s">
        <v>481</v>
      </c>
      <c r="U245" s="437"/>
      <c r="V245" s="437"/>
      <c r="W245" s="437"/>
      <c r="X245" s="437"/>
      <c r="Y245" s="437"/>
      <c r="Z245" s="437"/>
      <c r="AA245" s="199"/>
      <c r="AK245" s="199"/>
      <c r="AL245" s="199"/>
    </row>
    <row r="246" spans="2:38" x14ac:dyDescent="0.2">
      <c r="B246" s="437"/>
      <c r="C246" s="437"/>
      <c r="D246" s="437"/>
      <c r="E246" s="437"/>
      <c r="F246" s="437"/>
      <c r="G246" s="437"/>
      <c r="H246" s="437"/>
      <c r="T246" s="437"/>
      <c r="U246" s="437"/>
      <c r="V246" s="437"/>
      <c r="W246" s="437"/>
      <c r="X246" s="437"/>
      <c r="Y246" s="437"/>
      <c r="Z246" s="437"/>
    </row>
    <row r="248" spans="2:38" x14ac:dyDescent="0.2">
      <c r="B248" s="201" t="s">
        <v>458</v>
      </c>
      <c r="C248" s="202">
        <v>31500</v>
      </c>
      <c r="E248" s="200" t="s">
        <v>457</v>
      </c>
      <c r="F248" s="200">
        <v>4</v>
      </c>
      <c r="H248" s="221">
        <f>I262/I262</f>
        <v>1</v>
      </c>
      <c r="T248" s="201" t="s">
        <v>458</v>
      </c>
      <c r="U248" s="202">
        <v>31500</v>
      </c>
      <c r="W248" s="200" t="s">
        <v>457</v>
      </c>
      <c r="X248" s="200">
        <v>2</v>
      </c>
      <c r="Z248" s="220">
        <f>AA262/I262</f>
        <v>7.1647849735313129E-2</v>
      </c>
    </row>
    <row r="250" spans="2:38" x14ac:dyDescent="0.2">
      <c r="B250" s="438" t="s">
        <v>439</v>
      </c>
      <c r="C250" s="438"/>
      <c r="T250" s="439" t="s">
        <v>439</v>
      </c>
      <c r="U250" s="440"/>
    </row>
    <row r="251" spans="2:38" x14ac:dyDescent="0.2">
      <c r="B251" s="203" t="s">
        <v>425</v>
      </c>
      <c r="C251" s="202">
        <f>C218</f>
        <v>30</v>
      </c>
      <c r="E251" s="441" t="s">
        <v>459</v>
      </c>
      <c r="F251" s="441"/>
      <c r="G251" s="202">
        <f>C251*C252^3/12</f>
        <v>857500</v>
      </c>
      <c r="T251" s="203" t="s">
        <v>425</v>
      </c>
      <c r="U251" s="202">
        <f>U218</f>
        <v>70</v>
      </c>
      <c r="W251" s="442" t="s">
        <v>459</v>
      </c>
      <c r="X251" s="443"/>
      <c r="Y251" s="202">
        <f>U251*U252^3/12</f>
        <v>157500</v>
      </c>
    </row>
    <row r="252" spans="2:38" x14ac:dyDescent="0.2">
      <c r="B252" s="203" t="s">
        <v>426</v>
      </c>
      <c r="C252" s="202">
        <f>C219</f>
        <v>70</v>
      </c>
      <c r="E252" s="441" t="s">
        <v>460</v>
      </c>
      <c r="F252" s="441"/>
      <c r="G252" s="202">
        <f>$C$44*G251/C253/100</f>
        <v>84410156.25</v>
      </c>
      <c r="T252" s="203" t="s">
        <v>426</v>
      </c>
      <c r="U252" s="202">
        <f>U219</f>
        <v>30</v>
      </c>
      <c r="W252" s="442" t="s">
        <v>460</v>
      </c>
      <c r="X252" s="443"/>
      <c r="Y252" s="202">
        <f>$C$11*Y251/U253/100</f>
        <v>15503906.25</v>
      </c>
    </row>
    <row r="253" spans="2:38" x14ac:dyDescent="0.2">
      <c r="B253" s="203" t="s">
        <v>462</v>
      </c>
      <c r="C253" s="202">
        <v>3.2</v>
      </c>
      <c r="E253" s="441" t="s">
        <v>463</v>
      </c>
      <c r="F253" s="441"/>
      <c r="G253" s="206">
        <f>12*G252/C253^2/1000000</f>
        <v>98.918151855468736</v>
      </c>
      <c r="T253" s="203" t="s">
        <v>462</v>
      </c>
      <c r="U253" s="202">
        <v>3.2</v>
      </c>
      <c r="W253" s="442" t="s">
        <v>463</v>
      </c>
      <c r="X253" s="443"/>
      <c r="Y253" s="206">
        <f>12*Y252/U253^2/1000000</f>
        <v>18.168640136718746</v>
      </c>
    </row>
    <row r="255" spans="2:38" x14ac:dyDescent="0.2">
      <c r="B255" s="438" t="s">
        <v>464</v>
      </c>
      <c r="C255" s="438"/>
      <c r="T255" s="439" t="s">
        <v>464</v>
      </c>
      <c r="U255" s="440"/>
    </row>
    <row r="256" spans="2:38" x14ac:dyDescent="0.2">
      <c r="B256" s="203" t="s">
        <v>425</v>
      </c>
      <c r="C256" s="202">
        <f>C223</f>
        <v>30</v>
      </c>
      <c r="E256" s="441" t="s">
        <v>465</v>
      </c>
      <c r="F256" s="441"/>
      <c r="G256" s="202">
        <f>C256*C257^3/12</f>
        <v>857500</v>
      </c>
      <c r="T256" s="203" t="s">
        <v>425</v>
      </c>
      <c r="U256" s="202">
        <f>U223</f>
        <v>35</v>
      </c>
      <c r="W256" s="442" t="s">
        <v>465</v>
      </c>
      <c r="X256" s="443"/>
      <c r="Y256" s="202">
        <f>U256*U257^3/12</f>
        <v>31056.666666666668</v>
      </c>
    </row>
    <row r="257" spans="2:27" x14ac:dyDescent="0.2">
      <c r="B257" s="203" t="s">
        <v>426</v>
      </c>
      <c r="C257" s="202">
        <f>C224</f>
        <v>70</v>
      </c>
      <c r="E257" s="441" t="s">
        <v>466</v>
      </c>
      <c r="F257" s="441"/>
      <c r="G257" s="202">
        <f>$C$11*G256/C258/100</f>
        <v>67528125</v>
      </c>
      <c r="T257" s="203" t="s">
        <v>426</v>
      </c>
      <c r="U257" s="202">
        <f>U224</f>
        <v>22</v>
      </c>
      <c r="W257" s="442" t="s">
        <v>466</v>
      </c>
      <c r="X257" s="443"/>
      <c r="Y257" s="202">
        <f>$C$11*Y256/U258/100</f>
        <v>2445712.5</v>
      </c>
    </row>
    <row r="258" spans="2:27" x14ac:dyDescent="0.2">
      <c r="B258" s="203" t="s">
        <v>467</v>
      </c>
      <c r="C258" s="202">
        <v>4</v>
      </c>
      <c r="H258" s="201" t="s">
        <v>468</v>
      </c>
      <c r="I258" s="208">
        <f>G252/(G257+G260)*2</f>
        <v>1.25</v>
      </c>
      <c r="T258" s="203" t="s">
        <v>467</v>
      </c>
      <c r="U258" s="202">
        <v>4</v>
      </c>
      <c r="Z258" s="201" t="s">
        <v>468</v>
      </c>
      <c r="AA258" s="208">
        <f>Y252/(Y257+Y260)*2</f>
        <v>6.3392186326070625</v>
      </c>
    </row>
    <row r="259" spans="2:27" x14ac:dyDescent="0.2">
      <c r="E259" s="441" t="s">
        <v>465</v>
      </c>
      <c r="F259" s="441"/>
      <c r="G259" s="202">
        <f>C261*C262^3/12</f>
        <v>857500</v>
      </c>
      <c r="W259" s="442" t="s">
        <v>465</v>
      </c>
      <c r="X259" s="443"/>
      <c r="Y259" s="202">
        <f>U261*U262^3/12</f>
        <v>31056.666666666668</v>
      </c>
    </row>
    <row r="260" spans="2:27" x14ac:dyDescent="0.2">
      <c r="B260" s="438" t="s">
        <v>469</v>
      </c>
      <c r="C260" s="438"/>
      <c r="E260" s="441" t="s">
        <v>466</v>
      </c>
      <c r="F260" s="441"/>
      <c r="G260" s="202">
        <f>$C$11*G259/C263/100</f>
        <v>67528125</v>
      </c>
      <c r="T260" s="439" t="s">
        <v>469</v>
      </c>
      <c r="U260" s="440"/>
      <c r="W260" s="442" t="s">
        <v>466</v>
      </c>
      <c r="X260" s="443"/>
      <c r="Y260" s="202">
        <f>$C$11*Y259/U263/100</f>
        <v>2445712.5</v>
      </c>
    </row>
    <row r="261" spans="2:27" x14ac:dyDescent="0.2">
      <c r="B261" s="203" t="s">
        <v>425</v>
      </c>
      <c r="C261" s="202">
        <f>C228</f>
        <v>30</v>
      </c>
      <c r="H261" s="201" t="s">
        <v>470</v>
      </c>
      <c r="I261" s="208">
        <f>1/(1+0.5*(I258+I268))</f>
        <v>0.61477634148520355</v>
      </c>
      <c r="T261" s="203" t="s">
        <v>425</v>
      </c>
      <c r="U261" s="202">
        <f>U223</f>
        <v>35</v>
      </c>
      <c r="Z261" s="201" t="s">
        <v>470</v>
      </c>
      <c r="AA261" s="208">
        <f>1/(1+0.5*(AA258+AA268))</f>
        <v>0.23981363820470147</v>
      </c>
    </row>
    <row r="262" spans="2:27" x14ac:dyDescent="0.2">
      <c r="B262" s="203" t="s">
        <v>426</v>
      </c>
      <c r="C262" s="202">
        <f>C229</f>
        <v>70</v>
      </c>
      <c r="H262" s="201" t="s">
        <v>471</v>
      </c>
      <c r="I262" s="208">
        <f>G253*I261</f>
        <v>60.812539504182865</v>
      </c>
      <c r="T262" s="203" t="s">
        <v>426</v>
      </c>
      <c r="U262" s="202">
        <f>U224</f>
        <v>22</v>
      </c>
      <c r="Z262" s="201" t="s">
        <v>471</v>
      </c>
      <c r="AA262" s="208">
        <f>Y253*AA261</f>
        <v>4.3570876924184878</v>
      </c>
    </row>
    <row r="263" spans="2:27" x14ac:dyDescent="0.2">
      <c r="B263" s="203" t="s">
        <v>467</v>
      </c>
      <c r="C263" s="202">
        <v>4</v>
      </c>
      <c r="T263" s="203" t="s">
        <v>467</v>
      </c>
      <c r="U263" s="202">
        <v>4</v>
      </c>
    </row>
    <row r="265" spans="2:27" x14ac:dyDescent="0.2">
      <c r="B265" s="438" t="s">
        <v>472</v>
      </c>
      <c r="C265" s="438"/>
      <c r="T265" s="439" t="s">
        <v>472</v>
      </c>
      <c r="U265" s="440"/>
    </row>
    <row r="266" spans="2:27" x14ac:dyDescent="0.2">
      <c r="B266" s="203" t="s">
        <v>425</v>
      </c>
      <c r="C266" s="202">
        <f>C233</f>
        <v>1000</v>
      </c>
      <c r="E266" s="441" t="s">
        <v>473</v>
      </c>
      <c r="F266" s="441"/>
      <c r="G266" s="202">
        <f>C266*C267^3/12</f>
        <v>83333333333.333328</v>
      </c>
      <c r="T266" s="203" t="s">
        <v>425</v>
      </c>
      <c r="U266" s="202">
        <v>1000</v>
      </c>
      <c r="W266" s="442" t="s">
        <v>473</v>
      </c>
      <c r="X266" s="443"/>
      <c r="Y266" s="202">
        <f>U266*U267^3/12</f>
        <v>83333333333.333328</v>
      </c>
    </row>
    <row r="267" spans="2:27" x14ac:dyDescent="0.2">
      <c r="B267" s="203" t="s">
        <v>426</v>
      </c>
      <c r="C267" s="202">
        <f>C234</f>
        <v>1000</v>
      </c>
      <c r="E267" s="441" t="s">
        <v>474</v>
      </c>
      <c r="F267" s="441"/>
      <c r="G267" s="202">
        <f>$C$11*G266/C268/100</f>
        <v>26250000000</v>
      </c>
      <c r="T267" s="203" t="s">
        <v>426</v>
      </c>
      <c r="U267" s="202">
        <v>1000</v>
      </c>
      <c r="W267" s="442" t="s">
        <v>474</v>
      </c>
      <c r="X267" s="443"/>
      <c r="Y267" s="202">
        <f>$C$11*Y266/U268/100</f>
        <v>26250000000</v>
      </c>
    </row>
    <row r="268" spans="2:27" x14ac:dyDescent="0.2">
      <c r="B268" s="203" t="s">
        <v>467</v>
      </c>
      <c r="C268" s="202">
        <f>C235</f>
        <v>1000</v>
      </c>
      <c r="H268" s="201" t="s">
        <v>476</v>
      </c>
      <c r="I268" s="208">
        <f>G252/(G267+G270)*2</f>
        <v>3.2156250000000002E-3</v>
      </c>
      <c r="T268" s="203" t="s">
        <v>467</v>
      </c>
      <c r="U268" s="202">
        <v>1000</v>
      </c>
      <c r="Z268" s="201" t="s">
        <v>476</v>
      </c>
      <c r="AA268" s="208">
        <f>Y252/(Y267+Y270)*2</f>
        <v>5.90625E-4</v>
      </c>
    </row>
    <row r="269" spans="2:27" x14ac:dyDescent="0.2">
      <c r="E269" s="441" t="s">
        <v>473</v>
      </c>
      <c r="F269" s="441"/>
      <c r="G269" s="202">
        <f>C271*C272^3/12</f>
        <v>83333333333.333328</v>
      </c>
      <c r="W269" s="442" t="s">
        <v>473</v>
      </c>
      <c r="X269" s="443"/>
      <c r="Y269" s="202">
        <f>U271*U272^3/12</f>
        <v>83333333333.333328</v>
      </c>
    </row>
    <row r="270" spans="2:27" x14ac:dyDescent="0.2">
      <c r="B270" s="438" t="s">
        <v>477</v>
      </c>
      <c r="C270" s="438"/>
      <c r="E270" s="441" t="s">
        <v>474</v>
      </c>
      <c r="F270" s="441"/>
      <c r="G270" s="202">
        <f>$C$11*G269/C273/100</f>
        <v>26250000000</v>
      </c>
      <c r="T270" s="439" t="s">
        <v>477</v>
      </c>
      <c r="U270" s="440"/>
      <c r="W270" s="442" t="s">
        <v>474</v>
      </c>
      <c r="X270" s="443"/>
      <c r="Y270" s="202">
        <f>$C$11*Y269/U273/100</f>
        <v>26250000000</v>
      </c>
    </row>
    <row r="271" spans="2:27" x14ac:dyDescent="0.2">
      <c r="B271" s="203" t="s">
        <v>425</v>
      </c>
      <c r="C271" s="202">
        <f t="shared" ref="C271:C273" si="25">C238</f>
        <v>1000</v>
      </c>
      <c r="H271" s="201" t="s">
        <v>475</v>
      </c>
      <c r="I271" s="208">
        <f>1/(1+0.5*(I258+I268+2/3*I258*I268)/(1+(I258+I268)/6))</f>
        <v>0.65813269303484001</v>
      </c>
      <c r="T271" s="203" t="s">
        <v>425</v>
      </c>
      <c r="U271" s="202">
        <v>1000</v>
      </c>
      <c r="Z271" s="201" t="s">
        <v>475</v>
      </c>
      <c r="AA271" s="208">
        <f>1/(1+0.5*(AA258+AA268+2/3*AA258*AA268)/(1+(AA258+AA268)/6))</f>
        <v>0.39340444901930033</v>
      </c>
    </row>
    <row r="272" spans="2:27" x14ac:dyDescent="0.2">
      <c r="B272" s="203" t="s">
        <v>426</v>
      </c>
      <c r="C272" s="202">
        <f t="shared" si="25"/>
        <v>1000</v>
      </c>
      <c r="H272" s="201" t="s">
        <v>471</v>
      </c>
      <c r="I272" s="208">
        <f>G253*I271</f>
        <v>65.101269670668898</v>
      </c>
      <c r="T272" s="203" t="s">
        <v>426</v>
      </c>
      <c r="U272" s="202">
        <v>1000</v>
      </c>
      <c r="Z272" s="201" t="s">
        <v>471</v>
      </c>
      <c r="AA272" s="208">
        <f>Y253*AA271</f>
        <v>7.1476238624157835</v>
      </c>
    </row>
    <row r="273" spans="2:21" x14ac:dyDescent="0.2">
      <c r="B273" s="203" t="s">
        <v>467</v>
      </c>
      <c r="C273" s="202">
        <f t="shared" si="25"/>
        <v>1000</v>
      </c>
      <c r="T273" s="203" t="s">
        <v>467</v>
      </c>
      <c r="U273" s="202">
        <v>1000</v>
      </c>
    </row>
  </sheetData>
  <mergeCells count="367">
    <mergeCell ref="B270:C270"/>
    <mergeCell ref="E270:F270"/>
    <mergeCell ref="T270:U270"/>
    <mergeCell ref="W270:X270"/>
    <mergeCell ref="E266:F266"/>
    <mergeCell ref="W266:X266"/>
    <mergeCell ref="E267:F267"/>
    <mergeCell ref="W267:X267"/>
    <mergeCell ref="E269:F269"/>
    <mergeCell ref="W269:X269"/>
    <mergeCell ref="B260:C260"/>
    <mergeCell ref="E260:F260"/>
    <mergeCell ref="T260:U260"/>
    <mergeCell ref="W260:X260"/>
    <mergeCell ref="B265:C265"/>
    <mergeCell ref="T265:U265"/>
    <mergeCell ref="E256:F256"/>
    <mergeCell ref="W256:X256"/>
    <mergeCell ref="E257:F257"/>
    <mergeCell ref="W257:X257"/>
    <mergeCell ref="E259:F259"/>
    <mergeCell ref="W259:X259"/>
    <mergeCell ref="E252:F252"/>
    <mergeCell ref="W252:X252"/>
    <mergeCell ref="E253:F253"/>
    <mergeCell ref="W253:X253"/>
    <mergeCell ref="B255:C255"/>
    <mergeCell ref="T255:U255"/>
    <mergeCell ref="B245:H246"/>
    <mergeCell ref="T245:Z246"/>
    <mergeCell ref="B250:C250"/>
    <mergeCell ref="T250:U250"/>
    <mergeCell ref="E251:F251"/>
    <mergeCell ref="W251:X251"/>
    <mergeCell ref="B237:C237"/>
    <mergeCell ref="E237:F237"/>
    <mergeCell ref="K237:L237"/>
    <mergeCell ref="N237:O237"/>
    <mergeCell ref="T237:U237"/>
    <mergeCell ref="W237:X237"/>
    <mergeCell ref="E234:F234"/>
    <mergeCell ref="N234:O234"/>
    <mergeCell ref="W234:X234"/>
    <mergeCell ref="N235:P235"/>
    <mergeCell ref="E236:F236"/>
    <mergeCell ref="N236:O236"/>
    <mergeCell ref="W236:X236"/>
    <mergeCell ref="B232:C232"/>
    <mergeCell ref="K232:L232"/>
    <mergeCell ref="T232:U232"/>
    <mergeCell ref="E233:F233"/>
    <mergeCell ref="N233:O233"/>
    <mergeCell ref="W233:X233"/>
    <mergeCell ref="N225:P225"/>
    <mergeCell ref="E226:F226"/>
    <mergeCell ref="N226:O226"/>
    <mergeCell ref="W226:X226"/>
    <mergeCell ref="B227:C227"/>
    <mergeCell ref="E227:F227"/>
    <mergeCell ref="K227:L227"/>
    <mergeCell ref="N227:O227"/>
    <mergeCell ref="T227:U227"/>
    <mergeCell ref="W227:X227"/>
    <mergeCell ref="E223:F223"/>
    <mergeCell ref="N223:O223"/>
    <mergeCell ref="W223:X223"/>
    <mergeCell ref="E224:F224"/>
    <mergeCell ref="N224:O224"/>
    <mergeCell ref="W224:X224"/>
    <mergeCell ref="E220:F220"/>
    <mergeCell ref="N220:O220"/>
    <mergeCell ref="W220:X220"/>
    <mergeCell ref="B222:C222"/>
    <mergeCell ref="K222:L222"/>
    <mergeCell ref="T222:U222"/>
    <mergeCell ref="E218:F218"/>
    <mergeCell ref="N218:O218"/>
    <mergeCell ref="W218:X218"/>
    <mergeCell ref="E219:F219"/>
    <mergeCell ref="N219:O219"/>
    <mergeCell ref="W219:X219"/>
    <mergeCell ref="L209:O210"/>
    <mergeCell ref="P209:P210"/>
    <mergeCell ref="B212:H213"/>
    <mergeCell ref="K212:Q213"/>
    <mergeCell ref="T212:Z213"/>
    <mergeCell ref="B217:C217"/>
    <mergeCell ref="K217:L217"/>
    <mergeCell ref="T217:U217"/>
    <mergeCell ref="B202:C202"/>
    <mergeCell ref="E202:F202"/>
    <mergeCell ref="P202:Q202"/>
    <mergeCell ref="T202:U202"/>
    <mergeCell ref="W202:X202"/>
    <mergeCell ref="B207:AA208"/>
    <mergeCell ref="E198:F198"/>
    <mergeCell ref="W198:X198"/>
    <mergeCell ref="E199:F199"/>
    <mergeCell ref="W199:X199"/>
    <mergeCell ref="E201:F201"/>
    <mergeCell ref="W201:X201"/>
    <mergeCell ref="B192:C192"/>
    <mergeCell ref="E192:F192"/>
    <mergeCell ref="P192:Q192"/>
    <mergeCell ref="T192:U192"/>
    <mergeCell ref="W192:X192"/>
    <mergeCell ref="B197:C197"/>
    <mergeCell ref="P197:Q197"/>
    <mergeCell ref="T197:U197"/>
    <mergeCell ref="E188:F188"/>
    <mergeCell ref="W188:X188"/>
    <mergeCell ref="E189:F189"/>
    <mergeCell ref="W189:X189"/>
    <mergeCell ref="E191:F191"/>
    <mergeCell ref="W191:X191"/>
    <mergeCell ref="E184:F184"/>
    <mergeCell ref="W184:X184"/>
    <mergeCell ref="E185:F185"/>
    <mergeCell ref="W185:X185"/>
    <mergeCell ref="B187:C187"/>
    <mergeCell ref="P187:Q187"/>
    <mergeCell ref="T187:U187"/>
    <mergeCell ref="B177:H178"/>
    <mergeCell ref="T177:Z178"/>
    <mergeCell ref="B182:C182"/>
    <mergeCell ref="T182:U182"/>
    <mergeCell ref="E183:F183"/>
    <mergeCell ref="W183:X183"/>
    <mergeCell ref="B169:C169"/>
    <mergeCell ref="E169:F169"/>
    <mergeCell ref="K169:L169"/>
    <mergeCell ref="N169:O169"/>
    <mergeCell ref="T169:U169"/>
    <mergeCell ref="W169:X169"/>
    <mergeCell ref="E166:F166"/>
    <mergeCell ref="N166:O166"/>
    <mergeCell ref="W166:X166"/>
    <mergeCell ref="E168:F168"/>
    <mergeCell ref="N168:O168"/>
    <mergeCell ref="W168:X168"/>
    <mergeCell ref="B164:C164"/>
    <mergeCell ref="K164:L164"/>
    <mergeCell ref="T164:U164"/>
    <mergeCell ref="E165:F165"/>
    <mergeCell ref="N165:O165"/>
    <mergeCell ref="W165:X165"/>
    <mergeCell ref="E158:F158"/>
    <mergeCell ref="N158:O158"/>
    <mergeCell ref="W158:X158"/>
    <mergeCell ref="B159:C159"/>
    <mergeCell ref="E159:F159"/>
    <mergeCell ref="K159:L159"/>
    <mergeCell ref="N159:O159"/>
    <mergeCell ref="T159:U159"/>
    <mergeCell ref="W159:X159"/>
    <mergeCell ref="E155:F155"/>
    <mergeCell ref="N155:O155"/>
    <mergeCell ref="W155:X155"/>
    <mergeCell ref="E156:F156"/>
    <mergeCell ref="N156:O156"/>
    <mergeCell ref="W156:X156"/>
    <mergeCell ref="E152:F152"/>
    <mergeCell ref="N152:O152"/>
    <mergeCell ref="W152:X152"/>
    <mergeCell ref="B154:C154"/>
    <mergeCell ref="K154:L154"/>
    <mergeCell ref="T154:U154"/>
    <mergeCell ref="E150:F150"/>
    <mergeCell ref="N150:O150"/>
    <mergeCell ref="W150:X150"/>
    <mergeCell ref="E151:F151"/>
    <mergeCell ref="N151:O151"/>
    <mergeCell ref="W151:X151"/>
    <mergeCell ref="B144:H145"/>
    <mergeCell ref="K144:Q145"/>
    <mergeCell ref="T144:Z145"/>
    <mergeCell ref="B149:C149"/>
    <mergeCell ref="K149:L149"/>
    <mergeCell ref="T149:U149"/>
    <mergeCell ref="B134:C134"/>
    <mergeCell ref="E134:F134"/>
    <mergeCell ref="T134:U134"/>
    <mergeCell ref="W134:X134"/>
    <mergeCell ref="B139:AA140"/>
    <mergeCell ref="L142:O143"/>
    <mergeCell ref="P142:P143"/>
    <mergeCell ref="E130:F130"/>
    <mergeCell ref="W130:X130"/>
    <mergeCell ref="E131:F131"/>
    <mergeCell ref="W131:X131"/>
    <mergeCell ref="E133:F133"/>
    <mergeCell ref="W133:X133"/>
    <mergeCell ref="B124:C124"/>
    <mergeCell ref="E124:F124"/>
    <mergeCell ref="P124:Q124"/>
    <mergeCell ref="T124:U124"/>
    <mergeCell ref="W124:X124"/>
    <mergeCell ref="B129:C129"/>
    <mergeCell ref="P129:Q129"/>
    <mergeCell ref="T129:U129"/>
    <mergeCell ref="E120:F120"/>
    <mergeCell ref="W120:X120"/>
    <mergeCell ref="E121:F121"/>
    <mergeCell ref="W121:X121"/>
    <mergeCell ref="E123:F123"/>
    <mergeCell ref="W123:X123"/>
    <mergeCell ref="E116:F116"/>
    <mergeCell ref="W116:X116"/>
    <mergeCell ref="E117:F117"/>
    <mergeCell ref="W117:X117"/>
    <mergeCell ref="B119:C119"/>
    <mergeCell ref="P119:Q119"/>
    <mergeCell ref="T119:U119"/>
    <mergeCell ref="B109:H110"/>
    <mergeCell ref="T109:Z110"/>
    <mergeCell ref="B114:C114"/>
    <mergeCell ref="T114:U114"/>
    <mergeCell ref="E115:F115"/>
    <mergeCell ref="W115:X115"/>
    <mergeCell ref="B101:C101"/>
    <mergeCell ref="E101:F101"/>
    <mergeCell ref="K101:L101"/>
    <mergeCell ref="N101:O101"/>
    <mergeCell ref="T101:U101"/>
    <mergeCell ref="W101:X101"/>
    <mergeCell ref="E98:F98"/>
    <mergeCell ref="N98:O98"/>
    <mergeCell ref="W98:X98"/>
    <mergeCell ref="E100:F100"/>
    <mergeCell ref="N100:O100"/>
    <mergeCell ref="W100:X100"/>
    <mergeCell ref="B96:C96"/>
    <mergeCell ref="K96:L96"/>
    <mergeCell ref="T96:U96"/>
    <mergeCell ref="E97:F97"/>
    <mergeCell ref="N97:O97"/>
    <mergeCell ref="W97:X97"/>
    <mergeCell ref="E90:F90"/>
    <mergeCell ref="N90:O90"/>
    <mergeCell ref="W90:X90"/>
    <mergeCell ref="B91:C91"/>
    <mergeCell ref="E91:F91"/>
    <mergeCell ref="K91:L91"/>
    <mergeCell ref="N91:O91"/>
    <mergeCell ref="T91:U91"/>
    <mergeCell ref="W91:X91"/>
    <mergeCell ref="E87:F87"/>
    <mergeCell ref="N87:O87"/>
    <mergeCell ref="W87:X87"/>
    <mergeCell ref="E88:F88"/>
    <mergeCell ref="N88:O88"/>
    <mergeCell ref="W88:X88"/>
    <mergeCell ref="E84:F84"/>
    <mergeCell ref="N84:O84"/>
    <mergeCell ref="W84:X84"/>
    <mergeCell ref="B86:C86"/>
    <mergeCell ref="K86:L86"/>
    <mergeCell ref="T86:U86"/>
    <mergeCell ref="E82:F82"/>
    <mergeCell ref="N82:O82"/>
    <mergeCell ref="W82:X82"/>
    <mergeCell ref="E83:F83"/>
    <mergeCell ref="N83:O83"/>
    <mergeCell ref="W83:X83"/>
    <mergeCell ref="L74:O75"/>
    <mergeCell ref="P74:P75"/>
    <mergeCell ref="B76:H77"/>
    <mergeCell ref="K76:Q77"/>
    <mergeCell ref="T76:Z77"/>
    <mergeCell ref="B81:C81"/>
    <mergeCell ref="K81:L81"/>
    <mergeCell ref="T81:U81"/>
    <mergeCell ref="B66:C66"/>
    <mergeCell ref="E66:F66"/>
    <mergeCell ref="P66:Q66"/>
    <mergeCell ref="T66:U66"/>
    <mergeCell ref="W66:X66"/>
    <mergeCell ref="B71:AA72"/>
    <mergeCell ref="E62:F62"/>
    <mergeCell ref="W62:X62"/>
    <mergeCell ref="E63:F63"/>
    <mergeCell ref="W63:X63"/>
    <mergeCell ref="E65:F65"/>
    <mergeCell ref="W65:X65"/>
    <mergeCell ref="B56:C56"/>
    <mergeCell ref="E56:F56"/>
    <mergeCell ref="P56:Q56"/>
    <mergeCell ref="T56:U56"/>
    <mergeCell ref="W56:X56"/>
    <mergeCell ref="B61:C61"/>
    <mergeCell ref="P61:Q61"/>
    <mergeCell ref="T61:U61"/>
    <mergeCell ref="E52:F52"/>
    <mergeCell ref="W52:X52"/>
    <mergeCell ref="E53:F53"/>
    <mergeCell ref="W53:X53"/>
    <mergeCell ref="E55:F55"/>
    <mergeCell ref="W55:X55"/>
    <mergeCell ref="E48:F48"/>
    <mergeCell ref="W48:X48"/>
    <mergeCell ref="E49:F49"/>
    <mergeCell ref="W49:X49"/>
    <mergeCell ref="B51:C51"/>
    <mergeCell ref="P51:Q51"/>
    <mergeCell ref="T51:U51"/>
    <mergeCell ref="B41:H42"/>
    <mergeCell ref="T41:Z42"/>
    <mergeCell ref="B46:C46"/>
    <mergeCell ref="T46:U46"/>
    <mergeCell ref="E47:F47"/>
    <mergeCell ref="W47:X47"/>
    <mergeCell ref="B33:C33"/>
    <mergeCell ref="E33:F33"/>
    <mergeCell ref="K33:L33"/>
    <mergeCell ref="N33:O33"/>
    <mergeCell ref="T33:U33"/>
    <mergeCell ref="W33:X33"/>
    <mergeCell ref="E30:F30"/>
    <mergeCell ref="N30:O30"/>
    <mergeCell ref="W30:X30"/>
    <mergeCell ref="E32:F32"/>
    <mergeCell ref="N32:O32"/>
    <mergeCell ref="W32:X32"/>
    <mergeCell ref="B28:C28"/>
    <mergeCell ref="K28:L28"/>
    <mergeCell ref="T28:U28"/>
    <mergeCell ref="E29:F29"/>
    <mergeCell ref="N29:O29"/>
    <mergeCell ref="W29:X29"/>
    <mergeCell ref="B23:C23"/>
    <mergeCell ref="E23:F23"/>
    <mergeCell ref="K23:L23"/>
    <mergeCell ref="N23:O23"/>
    <mergeCell ref="T23:U23"/>
    <mergeCell ref="W23:X23"/>
    <mergeCell ref="AC19:AD19"/>
    <mergeCell ref="E20:F20"/>
    <mergeCell ref="N20:O20"/>
    <mergeCell ref="W20:X20"/>
    <mergeCell ref="E22:F22"/>
    <mergeCell ref="N22:O22"/>
    <mergeCell ref="W22:X22"/>
    <mergeCell ref="B18:C18"/>
    <mergeCell ref="K18:L18"/>
    <mergeCell ref="T18:U18"/>
    <mergeCell ref="E19:F19"/>
    <mergeCell ref="N19:O19"/>
    <mergeCell ref="W19:X19"/>
    <mergeCell ref="E16:F16"/>
    <mergeCell ref="N16:O16"/>
    <mergeCell ref="W16:X16"/>
    <mergeCell ref="B13:C13"/>
    <mergeCell ref="K13:L13"/>
    <mergeCell ref="T13:U13"/>
    <mergeCell ref="E14:F14"/>
    <mergeCell ref="N14:O14"/>
    <mergeCell ref="W14:X14"/>
    <mergeCell ref="B3:AA4"/>
    <mergeCell ref="L5:O6"/>
    <mergeCell ref="P5:P6"/>
    <mergeCell ref="AC6:AK7"/>
    <mergeCell ref="B8:H9"/>
    <mergeCell ref="K8:Q9"/>
    <mergeCell ref="T8:Z9"/>
    <mergeCell ref="E15:F15"/>
    <mergeCell ref="N15:O15"/>
    <mergeCell ref="W15:X15"/>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AM86"/>
  <sheetViews>
    <sheetView tabSelected="1" topLeftCell="R1" workbookViewId="0">
      <selection activeCell="AF6" sqref="AF6:AF11"/>
    </sheetView>
  </sheetViews>
  <sheetFormatPr defaultRowHeight="15" x14ac:dyDescent="0.25"/>
  <sheetData>
    <row r="3" spans="1:39" ht="15" customHeight="1" x14ac:dyDescent="0.25">
      <c r="A3" s="486" t="s">
        <v>534</v>
      </c>
      <c r="B3" s="487"/>
      <c r="C3" s="487"/>
      <c r="D3" s="487"/>
      <c r="E3" s="487"/>
      <c r="F3" s="487"/>
      <c r="G3" s="487"/>
      <c r="H3" s="487"/>
      <c r="I3" s="488"/>
      <c r="K3" s="461" t="s">
        <v>448</v>
      </c>
      <c r="L3" s="462"/>
      <c r="M3" s="462"/>
      <c r="N3" s="462"/>
      <c r="O3" s="462"/>
      <c r="P3" s="462"/>
      <c r="Q3" s="462"/>
      <c r="R3" s="462"/>
      <c r="S3" s="463"/>
      <c r="U3" s="486" t="s">
        <v>535</v>
      </c>
      <c r="V3" s="487"/>
      <c r="W3" s="487"/>
      <c r="X3" s="487"/>
      <c r="Y3" s="487"/>
      <c r="Z3" s="487"/>
      <c r="AA3" s="487"/>
      <c r="AB3" s="487"/>
      <c r="AC3" s="488"/>
      <c r="AE3" s="461" t="s">
        <v>422</v>
      </c>
      <c r="AF3" s="462"/>
      <c r="AG3" s="462"/>
      <c r="AH3" s="462"/>
      <c r="AI3" s="462"/>
      <c r="AJ3" s="462"/>
      <c r="AK3" s="462"/>
      <c r="AL3" s="462"/>
      <c r="AM3" s="463"/>
    </row>
    <row r="4" spans="1:39" ht="15" customHeight="1" x14ac:dyDescent="0.25">
      <c r="A4" s="489"/>
      <c r="B4" s="490"/>
      <c r="C4" s="490"/>
      <c r="D4" s="490"/>
      <c r="E4" s="490"/>
      <c r="F4" s="490"/>
      <c r="G4" s="490"/>
      <c r="H4" s="490"/>
      <c r="I4" s="491"/>
      <c r="K4" s="464"/>
      <c r="L4" s="465"/>
      <c r="M4" s="465"/>
      <c r="N4" s="465"/>
      <c r="O4" s="465"/>
      <c r="P4" s="465"/>
      <c r="Q4" s="465"/>
      <c r="R4" s="465"/>
      <c r="S4" s="466"/>
      <c r="U4" s="489"/>
      <c r="V4" s="490"/>
      <c r="W4" s="490"/>
      <c r="X4" s="490"/>
      <c r="Y4" s="490"/>
      <c r="Z4" s="490"/>
      <c r="AA4" s="490"/>
      <c r="AB4" s="490"/>
      <c r="AC4" s="491"/>
      <c r="AE4" s="464"/>
      <c r="AF4" s="465"/>
      <c r="AG4" s="465"/>
      <c r="AH4" s="465"/>
      <c r="AI4" s="465"/>
      <c r="AJ4" s="465"/>
      <c r="AK4" s="465"/>
      <c r="AL4" s="465"/>
      <c r="AM4" s="466"/>
    </row>
    <row r="5" spans="1:39" x14ac:dyDescent="0.25">
      <c r="A5" s="479"/>
      <c r="B5" s="480"/>
      <c r="C5" s="480"/>
      <c r="D5" s="480"/>
      <c r="E5" s="481"/>
      <c r="F5" s="260" t="s">
        <v>471</v>
      </c>
      <c r="G5" s="201" t="s">
        <v>457</v>
      </c>
      <c r="H5" s="482"/>
      <c r="I5" s="263" t="s">
        <v>536</v>
      </c>
      <c r="K5" s="259" t="s">
        <v>57</v>
      </c>
      <c r="L5" s="259" t="s">
        <v>175</v>
      </c>
      <c r="M5" s="259" t="s">
        <v>176</v>
      </c>
      <c r="N5" s="259" t="s">
        <v>433</v>
      </c>
      <c r="O5" s="259" t="s">
        <v>434</v>
      </c>
      <c r="P5" s="259" t="s">
        <v>435</v>
      </c>
      <c r="Q5" s="259" t="s">
        <v>436</v>
      </c>
      <c r="R5" s="259" t="s">
        <v>437</v>
      </c>
      <c r="S5" s="259" t="s">
        <v>438</v>
      </c>
      <c r="U5" s="479"/>
      <c r="V5" s="480"/>
      <c r="W5" s="480"/>
      <c r="X5" s="480"/>
      <c r="Y5" s="481"/>
      <c r="Z5" s="260" t="s">
        <v>471</v>
      </c>
      <c r="AA5" s="201" t="s">
        <v>457</v>
      </c>
      <c r="AB5" s="482"/>
      <c r="AC5" s="263" t="s">
        <v>536</v>
      </c>
      <c r="AE5" s="259" t="s">
        <v>57</v>
      </c>
      <c r="AF5" s="259" t="s">
        <v>175</v>
      </c>
      <c r="AG5" s="259" t="s">
        <v>176</v>
      </c>
      <c r="AH5" s="259" t="s">
        <v>433</v>
      </c>
      <c r="AI5" s="259" t="s">
        <v>434</v>
      </c>
      <c r="AJ5" s="259" t="s">
        <v>435</v>
      </c>
      <c r="AK5" s="259" t="s">
        <v>436</v>
      </c>
      <c r="AL5" s="259" t="s">
        <v>437</v>
      </c>
      <c r="AM5" s="259" t="s">
        <v>438</v>
      </c>
    </row>
    <row r="6" spans="1:39" ht="16.5" customHeight="1" x14ac:dyDescent="0.25">
      <c r="A6" s="485" t="s">
        <v>537</v>
      </c>
      <c r="B6" s="485"/>
      <c r="C6" s="485"/>
      <c r="D6" s="485"/>
      <c r="E6" s="485"/>
      <c r="F6" s="264">
        <v>17.015212045516801</v>
      </c>
      <c r="G6" s="262">
        <v>3</v>
      </c>
      <c r="H6" s="483"/>
      <c r="I6" s="3">
        <f t="shared" ref="I6:I16" si="0">F6*G6</f>
        <v>51.045636136550399</v>
      </c>
      <c r="J6" s="270">
        <f t="shared" ref="J6:J16" si="1">F6/$F$9</f>
        <v>0.59842632456511613</v>
      </c>
      <c r="K6" s="259">
        <v>6</v>
      </c>
      <c r="L6" s="187">
        <f>'Forze Orizzontali CD"A"'!U4</f>
        <v>389.81112450667104</v>
      </c>
      <c r="M6" s="187">
        <f>'[1]Dimensionamento CD"A"'!D4</f>
        <v>389.81112450667104</v>
      </c>
      <c r="N6" s="187">
        <f>I17</f>
        <v>238.43564246395394</v>
      </c>
      <c r="O6" s="187">
        <f t="shared" ref="O6:O11" si="2">M6/N6</f>
        <v>1.6348693529139697</v>
      </c>
      <c r="P6" s="197">
        <f>O6+P7</f>
        <v>20.547161660905559</v>
      </c>
      <c r="Q6" s="187">
        <f>'[1]Forze Orizzontali CD"A"'!F14</f>
        <v>325.67795343928452</v>
      </c>
      <c r="R6" s="187">
        <f t="shared" ref="R6:R11" si="3">L6*P6</f>
        <v>8009.5121924579544</v>
      </c>
      <c r="S6" s="187">
        <f t="shared" ref="S6:S11" si="4">Q6*P6^2</f>
        <v>137496.62435439805</v>
      </c>
      <c r="U6" s="485" t="s">
        <v>538</v>
      </c>
      <c r="V6" s="485"/>
      <c r="W6" s="485"/>
      <c r="X6" s="485"/>
      <c r="Y6" s="485"/>
      <c r="Z6" s="265">
        <v>15.92755761234188</v>
      </c>
      <c r="AA6" s="262">
        <v>1</v>
      </c>
      <c r="AB6" s="483"/>
      <c r="AC6" s="3">
        <f t="shared" ref="AC6:AC15" si="5">Z6*AA6</f>
        <v>15.92755761234188</v>
      </c>
      <c r="AE6" s="259">
        <v>6</v>
      </c>
      <c r="AF6" s="187">
        <f>'Forze Orizzontali CD"A"'!U4</f>
        <v>389.81112450667104</v>
      </c>
      <c r="AG6" s="3">
        <f>AF6</f>
        <v>389.81112450667104</v>
      </c>
      <c r="AH6" s="187">
        <f>AC16</f>
        <v>326.81061839528394</v>
      </c>
      <c r="AI6" s="187">
        <f t="shared" ref="AI6:AI11" si="6">AG6/AH6</f>
        <v>1.1927737428506278</v>
      </c>
      <c r="AJ6" s="197">
        <f>AI6+AJ7</f>
        <v>16.154553488110412</v>
      </c>
      <c r="AK6" s="187">
        <v>473.94495412844037</v>
      </c>
      <c r="AL6" s="187">
        <f t="shared" ref="AL6:AL11" si="7">AF6*AJ6</f>
        <v>6297.2246611034852</v>
      </c>
      <c r="AM6" s="187">
        <f t="shared" ref="AM6:AM11" si="8">AK6*AJ6^2</f>
        <v>123685.22434270993</v>
      </c>
    </row>
    <row r="7" spans="1:39" x14ac:dyDescent="0.25">
      <c r="A7" s="485" t="s">
        <v>539</v>
      </c>
      <c r="B7" s="485"/>
      <c r="C7" s="485"/>
      <c r="D7" s="485"/>
      <c r="E7" s="485"/>
      <c r="F7" s="265">
        <v>15.458197656476086</v>
      </c>
      <c r="G7" s="262">
        <v>2</v>
      </c>
      <c r="H7" s="483"/>
      <c r="I7" s="3">
        <f t="shared" si="0"/>
        <v>30.916395312952172</v>
      </c>
      <c r="J7" s="270">
        <f t="shared" si="1"/>
        <v>0.54366600799450149</v>
      </c>
      <c r="K7" s="259">
        <v>5</v>
      </c>
      <c r="L7" s="187">
        <f>'Forze Orizzontali CD"A"'!U5</f>
        <v>357.11072975834719</v>
      </c>
      <c r="M7" s="187">
        <f>'[1]Dimensionamento CD"A"'!D5</f>
        <v>746.92185426501828</v>
      </c>
      <c r="N7" s="187">
        <f>I33</f>
        <v>238.41942884284271</v>
      </c>
      <c r="O7" s="187">
        <f t="shared" si="2"/>
        <v>3.1328061554805653</v>
      </c>
      <c r="P7" s="197">
        <f>O7+P8</f>
        <v>18.912292307991589</v>
      </c>
      <c r="Q7" s="187">
        <f>'[1]Forze Orizzontali CD"A"'!F13</f>
        <v>334.09961600218861</v>
      </c>
      <c r="R7" s="187">
        <f t="shared" si="3"/>
        <v>6753.7825075100527</v>
      </c>
      <c r="S7" s="187">
        <f t="shared" si="4"/>
        <v>119499.01344822832</v>
      </c>
      <c r="U7" s="485" t="s">
        <v>540</v>
      </c>
      <c r="V7" s="485"/>
      <c r="W7" s="485"/>
      <c r="X7" s="485"/>
      <c r="Y7" s="485"/>
      <c r="Z7" s="265">
        <v>18.228899359729766</v>
      </c>
      <c r="AA7" s="262">
        <v>1</v>
      </c>
      <c r="AB7" s="483"/>
      <c r="AC7" s="3">
        <f t="shared" si="5"/>
        <v>18.228899359729766</v>
      </c>
      <c r="AE7" s="259">
        <v>5</v>
      </c>
      <c r="AF7" s="187">
        <f>'Forze Orizzontali CD"A"'!U5</f>
        <v>357.11072975834719</v>
      </c>
      <c r="AG7" s="3">
        <f>AG6+AF7</f>
        <v>746.92185426501828</v>
      </c>
      <c r="AH7" s="187">
        <f>AC31</f>
        <v>326.81061839528394</v>
      </c>
      <c r="AI7" s="187">
        <f t="shared" si="6"/>
        <v>2.285488329395716</v>
      </c>
      <c r="AJ7" s="197">
        <f>AI7+AJ8</f>
        <v>14.961779745259786</v>
      </c>
      <c r="AK7" s="187">
        <v>292.34291539245669</v>
      </c>
      <c r="AL7" s="187">
        <f t="shared" si="7"/>
        <v>5343.0120833133806</v>
      </c>
      <c r="AM7" s="187">
        <f t="shared" si="8"/>
        <v>65442.380393354251</v>
      </c>
    </row>
    <row r="8" spans="1:39" x14ac:dyDescent="0.25">
      <c r="A8" s="485" t="s">
        <v>541</v>
      </c>
      <c r="B8" s="485"/>
      <c r="C8" s="485"/>
      <c r="D8" s="485"/>
      <c r="E8" s="485"/>
      <c r="F8" s="265">
        <v>16.729605951332299</v>
      </c>
      <c r="G8" s="262">
        <v>1</v>
      </c>
      <c r="H8" s="483"/>
      <c r="I8" s="3">
        <f t="shared" si="0"/>
        <v>16.729605951332299</v>
      </c>
      <c r="J8" s="270">
        <f t="shared" si="1"/>
        <v>0.58838153612762722</v>
      </c>
      <c r="K8" s="259">
        <v>4</v>
      </c>
      <c r="L8" s="187">
        <f>'Forze Orizzontali CD"A"'!U6</f>
        <v>287.85289125975868</v>
      </c>
      <c r="M8" s="187">
        <f>'[1]Dimensionamento CD"A"'!D6</f>
        <v>1034.774745524777</v>
      </c>
      <c r="N8" s="187">
        <f>I49</f>
        <v>276.264086307973</v>
      </c>
      <c r="O8" s="187">
        <f t="shared" si="2"/>
        <v>3.7455999415401151</v>
      </c>
      <c r="P8" s="197">
        <f>O8+P9</f>
        <v>15.779486152511025</v>
      </c>
      <c r="Q8" s="187">
        <f>Q7</f>
        <v>334.09961600218861</v>
      </c>
      <c r="R8" s="187">
        <f t="shared" si="3"/>
        <v>4542.1707115936242</v>
      </c>
      <c r="S8" s="187">
        <f t="shared" si="4"/>
        <v>83188.192807124229</v>
      </c>
      <c r="U8" s="485" t="s">
        <v>542</v>
      </c>
      <c r="V8" s="485"/>
      <c r="W8" s="485"/>
      <c r="X8" s="485"/>
      <c r="Y8" s="485"/>
      <c r="Z8" s="265">
        <v>29.971729420516837</v>
      </c>
      <c r="AA8" s="262">
        <v>1</v>
      </c>
      <c r="AB8" s="483"/>
      <c r="AC8" s="3">
        <f t="shared" si="5"/>
        <v>29.971729420516837</v>
      </c>
      <c r="AE8" s="259">
        <v>4</v>
      </c>
      <c r="AF8" s="187">
        <f>'Forze Orizzontali CD"A"'!U6</f>
        <v>287.85289125975868</v>
      </c>
      <c r="AG8" s="3">
        <f>AG7+AF8</f>
        <v>1034.774745524777</v>
      </c>
      <c r="AH8" s="187">
        <f>AC46</f>
        <v>371.50348413063443</v>
      </c>
      <c r="AI8" s="187">
        <f t="shared" si="6"/>
        <v>2.7853702313082795</v>
      </c>
      <c r="AJ8" s="197">
        <f>AI8+AJ9</f>
        <v>12.676291415864071</v>
      </c>
      <c r="AK8" s="187">
        <f>AK7</f>
        <v>292.34291539245669</v>
      </c>
      <c r="AL8" s="187">
        <f t="shared" si="7"/>
        <v>3648.9071345077327</v>
      </c>
      <c r="AM8" s="187">
        <f t="shared" si="8"/>
        <v>46976.104818918291</v>
      </c>
    </row>
    <row r="9" spans="1:39" x14ac:dyDescent="0.25">
      <c r="A9" s="485" t="s">
        <v>543</v>
      </c>
      <c r="B9" s="485"/>
      <c r="C9" s="485"/>
      <c r="D9" s="485"/>
      <c r="E9" s="485"/>
      <c r="F9" s="265">
        <v>28.43326128388815</v>
      </c>
      <c r="G9" s="262">
        <v>2</v>
      </c>
      <c r="H9" s="483"/>
      <c r="I9" s="3">
        <f t="shared" si="0"/>
        <v>56.8665225677763</v>
      </c>
      <c r="J9" s="271">
        <f t="shared" si="1"/>
        <v>1</v>
      </c>
      <c r="K9" s="259">
        <v>3</v>
      </c>
      <c r="L9" s="187">
        <f>'Forze Orizzontali CD"A"'!U7</f>
        <v>224.24767294265254</v>
      </c>
      <c r="M9" s="187">
        <f>'[1]Dimensionamento CD"A"'!D7</f>
        <v>1259.0224184674296</v>
      </c>
      <c r="N9" s="187">
        <f>I65</f>
        <v>323.13811879786158</v>
      </c>
      <c r="O9" s="187">
        <f t="shared" si="2"/>
        <v>3.8962361455567196</v>
      </c>
      <c r="P9" s="197">
        <f>O9+P10</f>
        <v>12.033886210970909</v>
      </c>
      <c r="Q9" s="187">
        <f>Q8</f>
        <v>334.09961600218861</v>
      </c>
      <c r="R9" s="187">
        <f t="shared" si="3"/>
        <v>2698.5709792669008</v>
      </c>
      <c r="S9" s="187">
        <f t="shared" si="4"/>
        <v>48382.441224405535</v>
      </c>
      <c r="U9" s="485" t="s">
        <v>544</v>
      </c>
      <c r="V9" s="485"/>
      <c r="W9" s="485"/>
      <c r="X9" s="485"/>
      <c r="Y9" s="485"/>
      <c r="Z9" s="265">
        <v>29.619771356775566</v>
      </c>
      <c r="AA9" s="262">
        <v>2</v>
      </c>
      <c r="AB9" s="483"/>
      <c r="AC9" s="3">
        <f t="shared" si="5"/>
        <v>59.239542713551131</v>
      </c>
      <c r="AE9" s="259">
        <v>3</v>
      </c>
      <c r="AF9" s="187">
        <f>'Forze Orizzontali CD"A"'!U7</f>
        <v>224.24767294265254</v>
      </c>
      <c r="AG9" s="3">
        <f>AG8+AF9</f>
        <v>1259.0224184674296</v>
      </c>
      <c r="AH9" s="187">
        <f>AC61</f>
        <v>421.57758462588606</v>
      </c>
      <c r="AI9" s="187">
        <f t="shared" si="6"/>
        <v>2.986454841010354</v>
      </c>
      <c r="AJ9" s="197">
        <f>AI9+AJ10</f>
        <v>9.8909211845557916</v>
      </c>
      <c r="AK9" s="187">
        <f>AK8</f>
        <v>292.34291539245669</v>
      </c>
      <c r="AL9" s="187">
        <f t="shared" si="7"/>
        <v>2218.0160588958206</v>
      </c>
      <c r="AM9" s="187">
        <f t="shared" si="8"/>
        <v>28600.00151191694</v>
      </c>
    </row>
    <row r="10" spans="1:39" x14ac:dyDescent="0.25">
      <c r="A10" s="485" t="s">
        <v>545</v>
      </c>
      <c r="B10" s="485"/>
      <c r="C10" s="485"/>
      <c r="D10" s="485"/>
      <c r="E10" s="485"/>
      <c r="F10" s="265">
        <v>27.905512582648559</v>
      </c>
      <c r="G10" s="262">
        <v>1</v>
      </c>
      <c r="H10" s="483"/>
      <c r="I10" s="3">
        <f t="shared" si="0"/>
        <v>27.905512582648559</v>
      </c>
      <c r="J10" s="272">
        <f t="shared" si="1"/>
        <v>0.98143903733130178</v>
      </c>
      <c r="K10" s="259">
        <v>2</v>
      </c>
      <c r="L10" s="187">
        <f>'Forze Orizzontali CD"A"'!U8</f>
        <v>153.19890527765372</v>
      </c>
      <c r="M10" s="187">
        <f>'[1]Dimensionamento CD"A"'!D8</f>
        <v>1412.2213237450833</v>
      </c>
      <c r="N10" s="187">
        <f>N9</f>
        <v>323.13811879786158</v>
      </c>
      <c r="O10" s="187">
        <f t="shared" si="2"/>
        <v>4.3703334320284748</v>
      </c>
      <c r="P10" s="197">
        <f>O10+P11</f>
        <v>8.1376500654141903</v>
      </c>
      <c r="Q10" s="187">
        <f>Q9</f>
        <v>334.09961600218861</v>
      </c>
      <c r="R10" s="187">
        <f t="shared" si="3"/>
        <v>1246.6790815540812</v>
      </c>
      <c r="S10" s="187">
        <f t="shared" si="4"/>
        <v>22124.527134109074</v>
      </c>
      <c r="U10" s="485" t="s">
        <v>546</v>
      </c>
      <c r="V10" s="485"/>
      <c r="W10" s="485"/>
      <c r="X10" s="485"/>
      <c r="Y10" s="485"/>
      <c r="Z10" s="265">
        <v>29.289231672606125</v>
      </c>
      <c r="AA10" s="266">
        <v>2</v>
      </c>
      <c r="AB10" s="483"/>
      <c r="AC10" s="3">
        <f t="shared" si="5"/>
        <v>58.578463345212249</v>
      </c>
      <c r="AE10" s="259">
        <v>2</v>
      </c>
      <c r="AF10" s="187">
        <f>'Forze Orizzontali CD"A"'!U8</f>
        <v>153.19890527765372</v>
      </c>
      <c r="AG10" s="3">
        <f>AG9+AF10</f>
        <v>1412.2213237450833</v>
      </c>
      <c r="AH10" s="187">
        <f>AH9</f>
        <v>421.57758462588606</v>
      </c>
      <c r="AI10" s="187">
        <f t="shared" si="6"/>
        <v>3.3498491742588938</v>
      </c>
      <c r="AJ10" s="197">
        <f>AI10+AJ11</f>
        <v>6.9044663435454376</v>
      </c>
      <c r="AK10" s="187">
        <f>AK9</f>
        <v>292.34291539245669</v>
      </c>
      <c r="AL10" s="187">
        <f t="shared" si="7"/>
        <v>1057.7566853575656</v>
      </c>
      <c r="AM10" s="187">
        <f t="shared" si="8"/>
        <v>13936.47074728342</v>
      </c>
    </row>
    <row r="11" spans="1:39" x14ac:dyDescent="0.25">
      <c r="A11" s="485" t="s">
        <v>547</v>
      </c>
      <c r="B11" s="485"/>
      <c r="C11" s="485"/>
      <c r="D11" s="485"/>
      <c r="E11" s="485"/>
      <c r="F11" s="265">
        <v>27.905512582648601</v>
      </c>
      <c r="G11" s="266">
        <v>1</v>
      </c>
      <c r="H11" s="483"/>
      <c r="I11" s="3">
        <f t="shared" si="0"/>
        <v>27.905512582648601</v>
      </c>
      <c r="J11" s="270">
        <f t="shared" si="1"/>
        <v>0.98143903733130322</v>
      </c>
      <c r="K11" s="259" t="s">
        <v>188</v>
      </c>
      <c r="L11" s="187">
        <f>'Forze Orizzontali CD"A"'!U9</f>
        <v>82.150137612654888</v>
      </c>
      <c r="M11" s="187">
        <f>'[1]Dimensionamento CD"A"'!D9</f>
        <v>1494.3714613577381</v>
      </c>
      <c r="N11" s="187">
        <f>I81</f>
        <v>396.66733826265499</v>
      </c>
      <c r="O11" s="187">
        <f t="shared" si="2"/>
        <v>3.7673166333857151</v>
      </c>
      <c r="P11" s="197">
        <f>O11</f>
        <v>3.7673166333857151</v>
      </c>
      <c r="Q11" s="187">
        <f>Q10</f>
        <v>334.09961600218861</v>
      </c>
      <c r="R11" s="187">
        <f t="shared" si="3"/>
        <v>309.4855798630802</v>
      </c>
      <c r="S11" s="187">
        <f t="shared" si="4"/>
        <v>4741.7671393113105</v>
      </c>
      <c r="U11" s="485" t="s">
        <v>548</v>
      </c>
      <c r="V11" s="485"/>
      <c r="W11" s="485"/>
      <c r="X11" s="485"/>
      <c r="Y11" s="485"/>
      <c r="Z11" s="265">
        <v>29.718796983230966</v>
      </c>
      <c r="AA11" s="262">
        <v>1</v>
      </c>
      <c r="AB11" s="483"/>
      <c r="AC11" s="3">
        <f t="shared" si="5"/>
        <v>29.718796983230966</v>
      </c>
      <c r="AE11" s="259" t="s">
        <v>188</v>
      </c>
      <c r="AF11" s="187">
        <f>'Forze Orizzontali CD"A"'!U9</f>
        <v>82.150137612654888</v>
      </c>
      <c r="AG11" s="3">
        <f>AG10+AF11</f>
        <v>1494.3714613577381</v>
      </c>
      <c r="AH11" s="187">
        <f>AC76</f>
        <v>420.4029267257709</v>
      </c>
      <c r="AI11" s="187">
        <f t="shared" si="6"/>
        <v>3.5546171692865438</v>
      </c>
      <c r="AJ11" s="197">
        <f>AI11</f>
        <v>3.5546171692865438</v>
      </c>
      <c r="AK11" s="187">
        <f>AK10</f>
        <v>292.34291539245669</v>
      </c>
      <c r="AL11" s="187">
        <f t="shared" si="7"/>
        <v>292.01228961719534</v>
      </c>
      <c r="AM11" s="187">
        <f t="shared" si="8"/>
        <v>3693.8413802570708</v>
      </c>
    </row>
    <row r="12" spans="1:39" x14ac:dyDescent="0.25">
      <c r="A12" s="485" t="s">
        <v>549</v>
      </c>
      <c r="B12" s="485"/>
      <c r="C12" s="485"/>
      <c r="D12" s="485"/>
      <c r="E12" s="485"/>
      <c r="F12" s="265">
        <v>9.4600105932203409</v>
      </c>
      <c r="G12" s="262">
        <v>1</v>
      </c>
      <c r="H12" s="483"/>
      <c r="I12" s="3">
        <f t="shared" si="0"/>
        <v>9.4600105932203409</v>
      </c>
      <c r="J12" s="270">
        <f t="shared" si="1"/>
        <v>0.3327093047388448</v>
      </c>
      <c r="K12" s="259" t="s">
        <v>189</v>
      </c>
      <c r="L12" s="188"/>
      <c r="M12" s="188"/>
      <c r="N12" s="189"/>
      <c r="O12" s="190"/>
      <c r="P12" s="188"/>
      <c r="Q12" s="188"/>
      <c r="R12" s="188"/>
      <c r="S12" s="188"/>
      <c r="U12" s="485" t="s">
        <v>550</v>
      </c>
      <c r="V12" s="485"/>
      <c r="W12" s="485"/>
      <c r="X12" s="485"/>
      <c r="Y12" s="485"/>
      <c r="Z12" s="265">
        <v>9.1223297757583666</v>
      </c>
      <c r="AA12" s="262">
        <v>2</v>
      </c>
      <c r="AB12" s="483"/>
      <c r="AC12" s="3">
        <f t="shared" si="5"/>
        <v>18.244659551516733</v>
      </c>
      <c r="AE12" s="259" t="s">
        <v>189</v>
      </c>
      <c r="AF12" s="188"/>
      <c r="AG12" s="188"/>
      <c r="AH12" s="189"/>
      <c r="AI12" s="190"/>
      <c r="AJ12" s="188"/>
      <c r="AK12" s="188"/>
      <c r="AL12" s="188"/>
      <c r="AM12" s="188"/>
    </row>
    <row r="13" spans="1:39" x14ac:dyDescent="0.25">
      <c r="A13" s="485" t="s">
        <v>551</v>
      </c>
      <c r="B13" s="485"/>
      <c r="C13" s="485"/>
      <c r="D13" s="485"/>
      <c r="E13" s="485"/>
      <c r="F13" s="265">
        <v>9.3710648925453306</v>
      </c>
      <c r="G13" s="262">
        <v>1</v>
      </c>
      <c r="H13" s="483"/>
      <c r="I13" s="3">
        <f t="shared" si="0"/>
        <v>9.3710648925453306</v>
      </c>
      <c r="J13" s="270">
        <f t="shared" si="1"/>
        <v>0.32958107756198518</v>
      </c>
      <c r="Q13" s="1" t="s">
        <v>444</v>
      </c>
      <c r="R13" s="112">
        <f>SUM(R6:R11)</f>
        <v>23560.201052245691</v>
      </c>
      <c r="S13" s="112">
        <f>SUM(S6:S11)</f>
        <v>415432.56610757648</v>
      </c>
      <c r="U13" s="485" t="s">
        <v>552</v>
      </c>
      <c r="V13" s="485"/>
      <c r="W13" s="485"/>
      <c r="X13" s="485"/>
      <c r="Y13" s="485"/>
      <c r="Z13" s="265">
        <v>9.8333443446088786</v>
      </c>
      <c r="AA13" s="262">
        <v>2</v>
      </c>
      <c r="AB13" s="483"/>
      <c r="AC13" s="3">
        <f t="shared" si="5"/>
        <v>19.666688689217757</v>
      </c>
      <c r="AK13" s="1" t="s">
        <v>444</v>
      </c>
      <c r="AL13" s="112">
        <f>SUM(AL6:AL11)</f>
        <v>18856.928912795182</v>
      </c>
      <c r="AM13" s="112">
        <f>SUM(AM6:AM11)</f>
        <v>282334.02319443988</v>
      </c>
    </row>
    <row r="14" spans="1:39" x14ac:dyDescent="0.25">
      <c r="A14" s="485" t="s">
        <v>553</v>
      </c>
      <c r="B14" s="485"/>
      <c r="C14" s="485"/>
      <c r="D14" s="485"/>
      <c r="E14" s="485"/>
      <c r="F14" s="265">
        <v>1.0683333573134306</v>
      </c>
      <c r="G14" s="262">
        <v>2</v>
      </c>
      <c r="H14" s="483"/>
      <c r="I14" s="3">
        <f t="shared" si="0"/>
        <v>2.1366667146268612</v>
      </c>
      <c r="J14" s="270">
        <f t="shared" si="1"/>
        <v>3.7573366862379838E-2</v>
      </c>
      <c r="R14" s="261" t="s">
        <v>445</v>
      </c>
      <c r="S14" s="192">
        <f>2*PI()*(S13/R13/1000)^0.5</f>
        <v>0.83433534376785912</v>
      </c>
      <c r="U14" s="485" t="s">
        <v>554</v>
      </c>
      <c r="V14" s="485"/>
      <c r="W14" s="485"/>
      <c r="X14" s="485"/>
      <c r="Y14" s="485"/>
      <c r="Z14" s="265">
        <v>13.032961158333762</v>
      </c>
      <c r="AA14" s="262">
        <v>3</v>
      </c>
      <c r="AB14" s="483"/>
      <c r="AC14" s="3">
        <f t="shared" si="5"/>
        <v>39.098883475001287</v>
      </c>
      <c r="AL14" s="261" t="s">
        <v>445</v>
      </c>
      <c r="AM14" s="192">
        <f>2*PI()*(AM13/AL13/1000)^0.5</f>
        <v>0.76882234087007006</v>
      </c>
    </row>
    <row r="15" spans="1:39" x14ac:dyDescent="0.25">
      <c r="A15" s="485" t="s">
        <v>555</v>
      </c>
      <c r="B15" s="485"/>
      <c r="C15" s="485"/>
      <c r="D15" s="485"/>
      <c r="E15" s="485"/>
      <c r="F15" s="265">
        <v>1.0487864891170804</v>
      </c>
      <c r="G15" s="262">
        <v>2</v>
      </c>
      <c r="H15" s="483"/>
      <c r="I15" s="3">
        <f t="shared" si="0"/>
        <v>2.0975729782341608</v>
      </c>
      <c r="J15" s="270">
        <f t="shared" si="1"/>
        <v>3.6885901995047626E-2</v>
      </c>
      <c r="U15" s="485" t="s">
        <v>556</v>
      </c>
      <c r="V15" s="485"/>
      <c r="W15" s="485"/>
      <c r="X15" s="485"/>
      <c r="Y15" s="485"/>
      <c r="Z15" s="265">
        <v>12.711799081655103</v>
      </c>
      <c r="AA15" s="262">
        <v>3</v>
      </c>
      <c r="AB15" s="484"/>
      <c r="AC15" s="3">
        <f t="shared" si="5"/>
        <v>38.135397244965311</v>
      </c>
    </row>
    <row r="16" spans="1:39" x14ac:dyDescent="0.25">
      <c r="A16" s="485" t="s">
        <v>557</v>
      </c>
      <c r="B16" s="485"/>
      <c r="C16" s="485"/>
      <c r="D16" s="485"/>
      <c r="E16" s="485"/>
      <c r="F16" s="265">
        <v>2.0005710757094644</v>
      </c>
      <c r="G16" s="262">
        <v>2</v>
      </c>
      <c r="H16" s="484"/>
      <c r="I16" s="3">
        <f t="shared" si="0"/>
        <v>4.0011421514189287</v>
      </c>
      <c r="J16" s="270">
        <f t="shared" si="1"/>
        <v>7.0360239570657276E-2</v>
      </c>
      <c r="Z16" s="267" t="s">
        <v>444</v>
      </c>
      <c r="AA16" s="268">
        <f>SUM(AA6:AA15)</f>
        <v>18</v>
      </c>
      <c r="AB16" s="267" t="s">
        <v>444</v>
      </c>
      <c r="AC16" s="3">
        <f>SUM(AC6:AC15)</f>
        <v>326.81061839528394</v>
      </c>
    </row>
    <row r="17" spans="1:29" x14ac:dyDescent="0.25">
      <c r="F17" s="267" t="s">
        <v>444</v>
      </c>
      <c r="G17" s="268">
        <f>SUM(G6:G16)</f>
        <v>18</v>
      </c>
      <c r="H17" s="267" t="s">
        <v>444</v>
      </c>
      <c r="I17" s="3">
        <f>SUM(I6:I16)</f>
        <v>238.43564246395394</v>
      </c>
      <c r="J17" s="273"/>
    </row>
    <row r="18" spans="1:29" x14ac:dyDescent="0.25">
      <c r="J18" s="273"/>
      <c r="U18" s="486" t="s">
        <v>558</v>
      </c>
      <c r="V18" s="487"/>
      <c r="W18" s="487"/>
      <c r="X18" s="487"/>
      <c r="Y18" s="487"/>
      <c r="Z18" s="487"/>
      <c r="AA18" s="487"/>
      <c r="AB18" s="487"/>
      <c r="AC18" s="488"/>
    </row>
    <row r="19" spans="1:29" ht="15" customHeight="1" x14ac:dyDescent="0.25">
      <c r="A19" s="486" t="s">
        <v>559</v>
      </c>
      <c r="B19" s="487"/>
      <c r="C19" s="487"/>
      <c r="D19" s="487"/>
      <c r="E19" s="487"/>
      <c r="F19" s="487"/>
      <c r="G19" s="487"/>
      <c r="H19" s="487"/>
      <c r="I19" s="488"/>
      <c r="U19" s="489"/>
      <c r="V19" s="490"/>
      <c r="W19" s="490"/>
      <c r="X19" s="490"/>
      <c r="Y19" s="490"/>
      <c r="Z19" s="490"/>
      <c r="AA19" s="490"/>
      <c r="AB19" s="490"/>
      <c r="AC19" s="491"/>
    </row>
    <row r="20" spans="1:29" ht="15" customHeight="1" x14ac:dyDescent="0.25">
      <c r="A20" s="489"/>
      <c r="B20" s="490"/>
      <c r="C20" s="490"/>
      <c r="D20" s="490"/>
      <c r="E20" s="490"/>
      <c r="F20" s="490"/>
      <c r="G20" s="490"/>
      <c r="H20" s="490"/>
      <c r="I20" s="491"/>
      <c r="U20" s="479"/>
      <c r="V20" s="480"/>
      <c r="W20" s="480"/>
      <c r="X20" s="480"/>
      <c r="Y20" s="481"/>
      <c r="Z20" s="260" t="s">
        <v>471</v>
      </c>
      <c r="AA20" s="201" t="s">
        <v>457</v>
      </c>
      <c r="AB20" s="482"/>
      <c r="AC20" s="263" t="s">
        <v>536</v>
      </c>
    </row>
    <row r="21" spans="1:29" x14ac:dyDescent="0.25">
      <c r="A21" s="479"/>
      <c r="B21" s="480"/>
      <c r="C21" s="480"/>
      <c r="D21" s="480"/>
      <c r="E21" s="481"/>
      <c r="F21" s="260" t="s">
        <v>471</v>
      </c>
      <c r="G21" s="201" t="s">
        <v>457</v>
      </c>
      <c r="H21" s="482"/>
      <c r="I21" s="263" t="s">
        <v>536</v>
      </c>
      <c r="U21" s="485" t="s">
        <v>538</v>
      </c>
      <c r="V21" s="485"/>
      <c r="W21" s="485"/>
      <c r="X21" s="485"/>
      <c r="Y21" s="485"/>
      <c r="Z21" s="265">
        <v>15.92755761234188</v>
      </c>
      <c r="AA21" s="262">
        <v>1</v>
      </c>
      <c r="AB21" s="483"/>
      <c r="AC21" s="3">
        <f t="shared" ref="AC21:AC30" si="9">Z21*AA21</f>
        <v>15.92755761234188</v>
      </c>
    </row>
    <row r="22" spans="1:29" x14ac:dyDescent="0.25">
      <c r="A22" s="304" t="s">
        <v>537</v>
      </c>
      <c r="B22" s="310"/>
      <c r="C22" s="310"/>
      <c r="D22" s="310"/>
      <c r="E22" s="305"/>
      <c r="F22" s="269">
        <v>17.015212045516762</v>
      </c>
      <c r="G22" s="262">
        <v>3</v>
      </c>
      <c r="H22" s="483"/>
      <c r="I22" s="3">
        <f t="shared" ref="I22:I32" si="10">F22*G22</f>
        <v>51.045636136550286</v>
      </c>
      <c r="U22" s="485" t="s">
        <v>540</v>
      </c>
      <c r="V22" s="485"/>
      <c r="W22" s="485"/>
      <c r="X22" s="485"/>
      <c r="Y22" s="485"/>
      <c r="Z22" s="265">
        <v>18.228899359729766</v>
      </c>
      <c r="AA22" s="262">
        <v>1</v>
      </c>
      <c r="AB22" s="483"/>
      <c r="AC22" s="3">
        <f t="shared" si="9"/>
        <v>18.228899359729766</v>
      </c>
    </row>
    <row r="23" spans="1:29" x14ac:dyDescent="0.25">
      <c r="A23" s="304" t="s">
        <v>539</v>
      </c>
      <c r="B23" s="310"/>
      <c r="C23" s="310"/>
      <c r="D23" s="310"/>
      <c r="E23" s="305"/>
      <c r="F23" s="265">
        <v>15.458197656476086</v>
      </c>
      <c r="G23" s="262">
        <v>2</v>
      </c>
      <c r="H23" s="483"/>
      <c r="I23" s="3">
        <f t="shared" si="10"/>
        <v>30.916395312952172</v>
      </c>
      <c r="U23" s="485" t="s">
        <v>542</v>
      </c>
      <c r="V23" s="485"/>
      <c r="W23" s="485"/>
      <c r="X23" s="485"/>
      <c r="Y23" s="485"/>
      <c r="Z23" s="265">
        <v>29.971729420516837</v>
      </c>
      <c r="AA23" s="262">
        <v>1</v>
      </c>
      <c r="AB23" s="483"/>
      <c r="AC23" s="3">
        <f t="shared" si="9"/>
        <v>29.971729420516837</v>
      </c>
    </row>
    <row r="24" spans="1:29" x14ac:dyDescent="0.25">
      <c r="A24" s="304" t="s">
        <v>541</v>
      </c>
      <c r="B24" s="310"/>
      <c r="C24" s="310"/>
      <c r="D24" s="310"/>
      <c r="E24" s="305"/>
      <c r="F24" s="265">
        <v>16.729605951332299</v>
      </c>
      <c r="G24" s="262">
        <v>1</v>
      </c>
      <c r="H24" s="483"/>
      <c r="I24" s="3">
        <f t="shared" si="10"/>
        <v>16.729605951332299</v>
      </c>
      <c r="U24" s="485" t="s">
        <v>544</v>
      </c>
      <c r="V24" s="485"/>
      <c r="W24" s="485"/>
      <c r="X24" s="485"/>
      <c r="Y24" s="485"/>
      <c r="Z24" s="265">
        <v>29.619771356775566</v>
      </c>
      <c r="AA24" s="262">
        <v>2</v>
      </c>
      <c r="AB24" s="483"/>
      <c r="AC24" s="3">
        <f t="shared" si="9"/>
        <v>59.239542713551131</v>
      </c>
    </row>
    <row r="25" spans="1:29" x14ac:dyDescent="0.25">
      <c r="A25" s="304" t="s">
        <v>560</v>
      </c>
      <c r="B25" s="310"/>
      <c r="C25" s="310"/>
      <c r="D25" s="310"/>
      <c r="E25" s="305"/>
      <c r="F25" s="265">
        <v>28.43326128388815</v>
      </c>
      <c r="G25" s="262">
        <v>1</v>
      </c>
      <c r="H25" s="483"/>
      <c r="I25" s="3">
        <f t="shared" si="10"/>
        <v>28.43326128388815</v>
      </c>
      <c r="U25" s="485" t="s">
        <v>546</v>
      </c>
      <c r="V25" s="485"/>
      <c r="W25" s="485"/>
      <c r="X25" s="485"/>
      <c r="Y25" s="485"/>
      <c r="Z25" s="265">
        <v>29.289231672606125</v>
      </c>
      <c r="AA25" s="266">
        <v>2</v>
      </c>
      <c r="AB25" s="483"/>
      <c r="AC25" s="3">
        <f t="shared" si="9"/>
        <v>58.578463345212249</v>
      </c>
    </row>
    <row r="26" spans="1:29" x14ac:dyDescent="0.25">
      <c r="A26" s="304" t="s">
        <v>545</v>
      </c>
      <c r="B26" s="310"/>
      <c r="C26" s="310"/>
      <c r="D26" s="310"/>
      <c r="E26" s="305"/>
      <c r="F26" s="265">
        <v>27.905512582648559</v>
      </c>
      <c r="G26" s="262">
        <v>2</v>
      </c>
      <c r="H26" s="483"/>
      <c r="I26" s="3">
        <f t="shared" si="10"/>
        <v>55.811025165297117</v>
      </c>
      <c r="U26" s="485" t="s">
        <v>548</v>
      </c>
      <c r="V26" s="485"/>
      <c r="W26" s="485"/>
      <c r="X26" s="485"/>
      <c r="Y26" s="485"/>
      <c r="Z26" s="265">
        <v>29.718796983230966</v>
      </c>
      <c r="AA26" s="262">
        <v>1</v>
      </c>
      <c r="AB26" s="483"/>
      <c r="AC26" s="3">
        <f t="shared" si="9"/>
        <v>29.718796983230966</v>
      </c>
    </row>
    <row r="27" spans="1:29" x14ac:dyDescent="0.25">
      <c r="A27" s="304" t="s">
        <v>547</v>
      </c>
      <c r="B27" s="310"/>
      <c r="C27" s="310"/>
      <c r="D27" s="310"/>
      <c r="E27" s="305"/>
      <c r="F27" s="265">
        <v>28.417047662777055</v>
      </c>
      <c r="G27" s="266">
        <v>1</v>
      </c>
      <c r="H27" s="483"/>
      <c r="I27" s="3">
        <f t="shared" si="10"/>
        <v>28.417047662777055</v>
      </c>
      <c r="U27" s="485" t="s">
        <v>550</v>
      </c>
      <c r="V27" s="485"/>
      <c r="W27" s="485"/>
      <c r="X27" s="485"/>
      <c r="Y27" s="485"/>
      <c r="Z27" s="265">
        <v>9.1223297757583666</v>
      </c>
      <c r="AA27" s="262">
        <v>2</v>
      </c>
      <c r="AB27" s="483"/>
      <c r="AC27" s="3">
        <f t="shared" si="9"/>
        <v>18.244659551516733</v>
      </c>
    </row>
    <row r="28" spans="1:29" x14ac:dyDescent="0.25">
      <c r="A28" s="304" t="s">
        <v>549</v>
      </c>
      <c r="B28" s="310"/>
      <c r="C28" s="310"/>
      <c r="D28" s="310"/>
      <c r="E28" s="305"/>
      <c r="F28" s="265">
        <v>9.4600105932203373</v>
      </c>
      <c r="G28" s="262">
        <v>1</v>
      </c>
      <c r="H28" s="483"/>
      <c r="I28" s="3">
        <f t="shared" si="10"/>
        <v>9.4600105932203373</v>
      </c>
      <c r="U28" s="485" t="s">
        <v>552</v>
      </c>
      <c r="V28" s="485"/>
      <c r="W28" s="485"/>
      <c r="X28" s="485"/>
      <c r="Y28" s="485"/>
      <c r="Z28" s="265">
        <v>9.8333443446088786</v>
      </c>
      <c r="AA28" s="262">
        <v>2</v>
      </c>
      <c r="AB28" s="483"/>
      <c r="AC28" s="3">
        <f t="shared" si="9"/>
        <v>19.666688689217757</v>
      </c>
    </row>
    <row r="29" spans="1:29" x14ac:dyDescent="0.25">
      <c r="A29" s="304" t="s">
        <v>551</v>
      </c>
      <c r="B29" s="310"/>
      <c r="C29" s="310"/>
      <c r="D29" s="310"/>
      <c r="E29" s="305"/>
      <c r="F29" s="265">
        <v>9.3710648925453306</v>
      </c>
      <c r="G29" s="262">
        <v>1</v>
      </c>
      <c r="H29" s="483"/>
      <c r="I29" s="3">
        <f t="shared" si="10"/>
        <v>9.3710648925453306</v>
      </c>
      <c r="U29" s="485" t="s">
        <v>554</v>
      </c>
      <c r="V29" s="485"/>
      <c r="W29" s="485"/>
      <c r="X29" s="485"/>
      <c r="Y29" s="485"/>
      <c r="Z29" s="265">
        <v>13.032961158333762</v>
      </c>
      <c r="AA29" s="262">
        <v>3</v>
      </c>
      <c r="AB29" s="483"/>
      <c r="AC29" s="3">
        <f t="shared" si="9"/>
        <v>39.098883475001287</v>
      </c>
    </row>
    <row r="30" spans="1:29" x14ac:dyDescent="0.25">
      <c r="A30" s="304" t="s">
        <v>553</v>
      </c>
      <c r="B30" s="310"/>
      <c r="C30" s="310"/>
      <c r="D30" s="310"/>
      <c r="E30" s="305"/>
      <c r="F30" s="265">
        <v>1.0683333573134306</v>
      </c>
      <c r="G30" s="262">
        <v>2</v>
      </c>
      <c r="H30" s="483"/>
      <c r="I30" s="3">
        <f t="shared" si="10"/>
        <v>2.1366667146268612</v>
      </c>
      <c r="U30" s="485" t="s">
        <v>556</v>
      </c>
      <c r="V30" s="485"/>
      <c r="W30" s="485"/>
      <c r="X30" s="485"/>
      <c r="Y30" s="485"/>
      <c r="Z30" s="265">
        <v>12.711799081655103</v>
      </c>
      <c r="AA30" s="262">
        <v>3</v>
      </c>
      <c r="AB30" s="484"/>
      <c r="AC30" s="3">
        <f t="shared" si="9"/>
        <v>38.135397244965311</v>
      </c>
    </row>
    <row r="31" spans="1:29" x14ac:dyDescent="0.25">
      <c r="A31" s="304" t="s">
        <v>555</v>
      </c>
      <c r="B31" s="310"/>
      <c r="C31" s="310"/>
      <c r="D31" s="310"/>
      <c r="E31" s="305"/>
      <c r="F31" s="265">
        <v>1.0487864891170804</v>
      </c>
      <c r="G31" s="262">
        <v>2</v>
      </c>
      <c r="H31" s="483"/>
      <c r="I31" s="3">
        <f t="shared" si="10"/>
        <v>2.0975729782341608</v>
      </c>
      <c r="Z31" s="267" t="s">
        <v>444</v>
      </c>
      <c r="AA31" s="268">
        <f>SUM(AA21:AA30)</f>
        <v>18</v>
      </c>
      <c r="AB31" s="267" t="s">
        <v>444</v>
      </c>
      <c r="AC31" s="3">
        <f>SUM(AC21:AC30)</f>
        <v>326.81061839528394</v>
      </c>
    </row>
    <row r="32" spans="1:29" x14ac:dyDescent="0.25">
      <c r="A32" s="304" t="s">
        <v>557</v>
      </c>
      <c r="B32" s="310"/>
      <c r="C32" s="310"/>
      <c r="D32" s="310"/>
      <c r="E32" s="305"/>
      <c r="F32" s="265">
        <v>2.0005710757094644</v>
      </c>
      <c r="G32" s="262">
        <v>2</v>
      </c>
      <c r="H32" s="484"/>
      <c r="I32" s="3">
        <f t="shared" si="10"/>
        <v>4.0011421514189287</v>
      </c>
    </row>
    <row r="33" spans="1:29" ht="15" customHeight="1" x14ac:dyDescent="0.25">
      <c r="F33" s="267" t="s">
        <v>444</v>
      </c>
      <c r="G33" s="268">
        <f>SUM(G22:G32)</f>
        <v>18</v>
      </c>
      <c r="H33" s="267" t="s">
        <v>444</v>
      </c>
      <c r="I33" s="3">
        <f>SUM(I22:I32)</f>
        <v>238.41942884284271</v>
      </c>
      <c r="U33" s="486" t="s">
        <v>561</v>
      </c>
      <c r="V33" s="487"/>
      <c r="W33" s="487"/>
      <c r="X33" s="487"/>
      <c r="Y33" s="487"/>
      <c r="Z33" s="487"/>
      <c r="AA33" s="487"/>
      <c r="AB33" s="487"/>
      <c r="AC33" s="488"/>
    </row>
    <row r="34" spans="1:29" x14ac:dyDescent="0.25">
      <c r="U34" s="489"/>
      <c r="V34" s="490"/>
      <c r="W34" s="490"/>
      <c r="X34" s="490"/>
      <c r="Y34" s="490"/>
      <c r="Z34" s="490"/>
      <c r="AA34" s="490"/>
      <c r="AB34" s="490"/>
      <c r="AC34" s="491"/>
    </row>
    <row r="35" spans="1:29" x14ac:dyDescent="0.25">
      <c r="A35" s="486" t="s">
        <v>562</v>
      </c>
      <c r="B35" s="487"/>
      <c r="C35" s="487"/>
      <c r="D35" s="487"/>
      <c r="E35" s="487"/>
      <c r="F35" s="487"/>
      <c r="G35" s="487"/>
      <c r="H35" s="487"/>
      <c r="I35" s="488"/>
      <c r="U35" s="479"/>
      <c r="V35" s="480"/>
      <c r="W35" s="480"/>
      <c r="X35" s="480"/>
      <c r="Y35" s="481"/>
      <c r="Z35" s="260" t="s">
        <v>471</v>
      </c>
      <c r="AA35" s="201" t="s">
        <v>457</v>
      </c>
      <c r="AB35" s="482"/>
      <c r="AC35" s="263" t="s">
        <v>536</v>
      </c>
    </row>
    <row r="36" spans="1:29" x14ac:dyDescent="0.25">
      <c r="A36" s="489"/>
      <c r="B36" s="490"/>
      <c r="C36" s="490"/>
      <c r="D36" s="490"/>
      <c r="E36" s="490"/>
      <c r="F36" s="490"/>
      <c r="G36" s="490"/>
      <c r="H36" s="490"/>
      <c r="I36" s="491"/>
      <c r="U36" s="485" t="s">
        <v>538</v>
      </c>
      <c r="V36" s="485"/>
      <c r="W36" s="485"/>
      <c r="X36" s="485"/>
      <c r="Y36" s="485"/>
      <c r="Z36" s="265">
        <v>19.329547522882745</v>
      </c>
      <c r="AA36" s="262">
        <v>1</v>
      </c>
      <c r="AB36" s="483"/>
      <c r="AC36" s="3">
        <f t="shared" ref="AC36:AC45" si="11">Z36*AA36</f>
        <v>19.329547522882745</v>
      </c>
    </row>
    <row r="37" spans="1:29" x14ac:dyDescent="0.25">
      <c r="A37" s="479"/>
      <c r="B37" s="480"/>
      <c r="C37" s="480"/>
      <c r="D37" s="480"/>
      <c r="E37" s="481"/>
      <c r="F37" s="260" t="s">
        <v>471</v>
      </c>
      <c r="G37" s="201" t="s">
        <v>457</v>
      </c>
      <c r="H37" s="492"/>
      <c r="I37" s="263" t="s">
        <v>536</v>
      </c>
      <c r="U37" s="485" t="s">
        <v>540</v>
      </c>
      <c r="V37" s="485"/>
      <c r="W37" s="485"/>
      <c r="X37" s="485"/>
      <c r="Y37" s="485"/>
      <c r="Z37" s="265">
        <v>21.95579245748511</v>
      </c>
      <c r="AA37" s="262">
        <v>1</v>
      </c>
      <c r="AB37" s="483"/>
      <c r="AC37" s="3">
        <f t="shared" si="11"/>
        <v>21.95579245748511</v>
      </c>
    </row>
    <row r="38" spans="1:29" x14ac:dyDescent="0.25">
      <c r="A38" s="304" t="s">
        <v>537</v>
      </c>
      <c r="B38" s="310"/>
      <c r="C38" s="310"/>
      <c r="D38" s="310"/>
      <c r="E38" s="305"/>
      <c r="F38" s="269">
        <v>20.575095344839298</v>
      </c>
      <c r="G38" s="262">
        <v>3</v>
      </c>
      <c r="H38" s="493"/>
      <c r="I38" s="3">
        <f t="shared" ref="I38:I48" si="12">F38*G38</f>
        <v>61.725286034517893</v>
      </c>
      <c r="U38" s="485" t="s">
        <v>542</v>
      </c>
      <c r="V38" s="485"/>
      <c r="W38" s="485"/>
      <c r="X38" s="485"/>
      <c r="Y38" s="485"/>
      <c r="Z38" s="265">
        <v>34.863454097568649</v>
      </c>
      <c r="AA38" s="262">
        <v>1</v>
      </c>
      <c r="AB38" s="483"/>
      <c r="AC38" s="3">
        <f t="shared" si="11"/>
        <v>34.863454097568649</v>
      </c>
    </row>
    <row r="39" spans="1:29" x14ac:dyDescent="0.25">
      <c r="A39" s="304" t="s">
        <v>539</v>
      </c>
      <c r="B39" s="310"/>
      <c r="C39" s="310"/>
      <c r="D39" s="310"/>
      <c r="E39" s="305"/>
      <c r="F39" s="265">
        <v>18.789591279419707</v>
      </c>
      <c r="G39" s="262">
        <v>2</v>
      </c>
      <c r="H39" s="493"/>
      <c r="I39" s="3">
        <f t="shared" si="12"/>
        <v>37.579182558839413</v>
      </c>
      <c r="U39" s="485" t="s">
        <v>544</v>
      </c>
      <c r="V39" s="485"/>
      <c r="W39" s="485"/>
      <c r="X39" s="485"/>
      <c r="Y39" s="485"/>
      <c r="Z39" s="265">
        <v>34.487524486675717</v>
      </c>
      <c r="AA39" s="262">
        <v>2</v>
      </c>
      <c r="AB39" s="483"/>
      <c r="AC39" s="3">
        <f t="shared" si="11"/>
        <v>68.975048973351434</v>
      </c>
    </row>
    <row r="40" spans="1:29" x14ac:dyDescent="0.25">
      <c r="A40" s="304" t="s">
        <v>541</v>
      </c>
      <c r="B40" s="310"/>
      <c r="C40" s="310"/>
      <c r="D40" s="310"/>
      <c r="E40" s="305"/>
      <c r="F40" s="265">
        <v>20.24879066515749</v>
      </c>
      <c r="G40" s="262">
        <v>1</v>
      </c>
      <c r="H40" s="493"/>
      <c r="I40" s="3">
        <f t="shared" si="12"/>
        <v>20.24879066515749</v>
      </c>
      <c r="U40" s="485" t="s">
        <v>546</v>
      </c>
      <c r="V40" s="485"/>
      <c r="W40" s="485"/>
      <c r="X40" s="485"/>
      <c r="Y40" s="485"/>
      <c r="Z40" s="265">
        <v>34.133895512504616</v>
      </c>
      <c r="AA40" s="266">
        <v>2</v>
      </c>
      <c r="AB40" s="483"/>
      <c r="AC40" s="3">
        <f t="shared" si="11"/>
        <v>68.267791025009231</v>
      </c>
    </row>
    <row r="41" spans="1:29" x14ac:dyDescent="0.25">
      <c r="A41" s="304" t="s">
        <v>543</v>
      </c>
      <c r="B41" s="310"/>
      <c r="C41" s="310"/>
      <c r="D41" s="310"/>
      <c r="E41" s="305"/>
      <c r="F41" s="265">
        <v>33.215515930496402</v>
      </c>
      <c r="G41" s="262">
        <v>1</v>
      </c>
      <c r="H41" s="493"/>
      <c r="I41" s="3">
        <f t="shared" si="12"/>
        <v>33.215515930496402</v>
      </c>
      <c r="U41" s="485" t="s">
        <v>548</v>
      </c>
      <c r="V41" s="485"/>
      <c r="W41" s="485"/>
      <c r="X41" s="485"/>
      <c r="Y41" s="485"/>
      <c r="Z41" s="265">
        <v>34.593358525258246</v>
      </c>
      <c r="AA41" s="262">
        <v>1</v>
      </c>
      <c r="AB41" s="483"/>
      <c r="AC41" s="3">
        <f t="shared" si="11"/>
        <v>34.593358525258246</v>
      </c>
    </row>
    <row r="42" spans="1:29" x14ac:dyDescent="0.25">
      <c r="A42" s="304" t="s">
        <v>545</v>
      </c>
      <c r="B42" s="310"/>
      <c r="C42" s="310"/>
      <c r="D42" s="310"/>
      <c r="E42" s="305"/>
      <c r="F42" s="265">
        <v>32.647389756551249</v>
      </c>
      <c r="G42" s="262">
        <v>2</v>
      </c>
      <c r="H42" s="493"/>
      <c r="I42" s="3">
        <f t="shared" si="12"/>
        <v>65.294779513102498</v>
      </c>
      <c r="U42" s="485" t="s">
        <v>550</v>
      </c>
      <c r="V42" s="485"/>
      <c r="W42" s="485"/>
      <c r="X42" s="485"/>
      <c r="Y42" s="485"/>
      <c r="Z42" s="265">
        <v>10.098023342815317</v>
      </c>
      <c r="AA42" s="262">
        <v>2</v>
      </c>
      <c r="AB42" s="483"/>
      <c r="AC42" s="3">
        <f t="shared" si="11"/>
        <v>20.196046685630634</v>
      </c>
    </row>
    <row r="43" spans="1:29" x14ac:dyDescent="0.25">
      <c r="A43" s="304" t="s">
        <v>547</v>
      </c>
      <c r="B43" s="310"/>
      <c r="C43" s="310"/>
      <c r="D43" s="310"/>
      <c r="E43" s="305"/>
      <c r="F43" s="265">
        <v>33.198083494318119</v>
      </c>
      <c r="G43" s="266">
        <v>1</v>
      </c>
      <c r="H43" s="493"/>
      <c r="I43" s="3">
        <f t="shared" si="12"/>
        <v>33.198083494318119</v>
      </c>
      <c r="U43" s="485" t="s">
        <v>552</v>
      </c>
      <c r="V43" s="485"/>
      <c r="W43" s="485"/>
      <c r="X43" s="485"/>
      <c r="Y43" s="485"/>
      <c r="Z43" s="265">
        <v>10.788618879032132</v>
      </c>
      <c r="AA43" s="262">
        <v>2</v>
      </c>
      <c r="AB43" s="483"/>
      <c r="AC43" s="3">
        <f t="shared" si="11"/>
        <v>21.577237758064264</v>
      </c>
    </row>
    <row r="44" spans="1:29" x14ac:dyDescent="0.25">
      <c r="A44" s="304" t="s">
        <v>549</v>
      </c>
      <c r="B44" s="310"/>
      <c r="C44" s="310"/>
      <c r="D44" s="310"/>
      <c r="E44" s="305"/>
      <c r="F44" s="265">
        <v>10.427358376189447</v>
      </c>
      <c r="G44" s="262">
        <v>1</v>
      </c>
      <c r="H44" s="493"/>
      <c r="I44" s="3">
        <f t="shared" si="12"/>
        <v>10.427358376189447</v>
      </c>
      <c r="U44" s="485" t="s">
        <v>554</v>
      </c>
      <c r="V44" s="485"/>
      <c r="W44" s="485"/>
      <c r="X44" s="485"/>
      <c r="Y44" s="485"/>
      <c r="Z44" s="265">
        <v>13.769345996810671</v>
      </c>
      <c r="AA44" s="262">
        <v>3</v>
      </c>
      <c r="AB44" s="483"/>
      <c r="AC44" s="3">
        <f t="shared" si="11"/>
        <v>41.308037990432013</v>
      </c>
    </row>
    <row r="45" spans="1:29" x14ac:dyDescent="0.25">
      <c r="A45" s="304" t="s">
        <v>551</v>
      </c>
      <c r="B45" s="310"/>
      <c r="C45" s="310"/>
      <c r="D45" s="310"/>
      <c r="E45" s="305"/>
      <c r="F45" s="265">
        <v>10.34085004249072</v>
      </c>
      <c r="G45" s="262">
        <v>1</v>
      </c>
      <c r="H45" s="493"/>
      <c r="I45" s="3">
        <f t="shared" si="12"/>
        <v>10.34085004249072</v>
      </c>
      <c r="U45" s="485" t="s">
        <v>556</v>
      </c>
      <c r="V45" s="485"/>
      <c r="W45" s="485"/>
      <c r="X45" s="485"/>
      <c r="Y45" s="485"/>
      <c r="Z45" s="265">
        <v>13.479056364984022</v>
      </c>
      <c r="AA45" s="262">
        <v>3</v>
      </c>
      <c r="AB45" s="484"/>
      <c r="AC45" s="3">
        <f t="shared" si="11"/>
        <v>40.437169094952068</v>
      </c>
    </row>
    <row r="46" spans="1:29" x14ac:dyDescent="0.25">
      <c r="A46" s="304" t="s">
        <v>553</v>
      </c>
      <c r="B46" s="310"/>
      <c r="C46" s="310"/>
      <c r="D46" s="310"/>
      <c r="E46" s="305"/>
      <c r="F46" s="265">
        <v>1.0683333573134306</v>
      </c>
      <c r="G46" s="262">
        <v>2</v>
      </c>
      <c r="H46" s="493"/>
      <c r="I46" s="3">
        <f t="shared" si="12"/>
        <v>2.1366667146268612</v>
      </c>
      <c r="Z46" s="267" t="s">
        <v>444</v>
      </c>
      <c r="AA46" s="268">
        <f>SUM(AA36:AA45)</f>
        <v>18</v>
      </c>
      <c r="AB46" s="267" t="s">
        <v>444</v>
      </c>
      <c r="AC46" s="3">
        <f>SUM(AC36:AC45)</f>
        <v>371.50348413063443</v>
      </c>
    </row>
    <row r="47" spans="1:29" x14ac:dyDescent="0.25">
      <c r="A47" s="304" t="s">
        <v>555</v>
      </c>
      <c r="B47" s="310"/>
      <c r="C47" s="310"/>
      <c r="D47" s="310"/>
      <c r="E47" s="305"/>
      <c r="F47" s="265">
        <v>1.0487864891170804</v>
      </c>
      <c r="G47" s="262">
        <v>2</v>
      </c>
      <c r="H47" s="493"/>
      <c r="I47" s="3">
        <f t="shared" si="12"/>
        <v>2.0975729782341608</v>
      </c>
    </row>
    <row r="48" spans="1:29" ht="15" customHeight="1" x14ac:dyDescent="0.25">
      <c r="A48" s="304" t="s">
        <v>557</v>
      </c>
      <c r="B48" s="310"/>
      <c r="C48" s="310"/>
      <c r="D48" s="310"/>
      <c r="E48" s="305"/>
      <c r="F48" s="265">
        <v>2.2264278671972852</v>
      </c>
      <c r="G48" s="262">
        <v>2</v>
      </c>
      <c r="H48" s="494"/>
      <c r="I48" s="3">
        <f t="shared" si="12"/>
        <v>4.4528557343945705</v>
      </c>
      <c r="U48" s="486" t="s">
        <v>563</v>
      </c>
      <c r="V48" s="487"/>
      <c r="W48" s="487"/>
      <c r="X48" s="487"/>
      <c r="Y48" s="487"/>
      <c r="Z48" s="487"/>
      <c r="AA48" s="487"/>
      <c r="AB48" s="487"/>
      <c r="AC48" s="488"/>
    </row>
    <row r="49" spans="1:32" ht="15" customHeight="1" x14ac:dyDescent="0.25">
      <c r="F49" s="267" t="s">
        <v>444</v>
      </c>
      <c r="G49" s="268">
        <f>SUM(G38:G48)</f>
        <v>18</v>
      </c>
      <c r="H49" s="267" t="s">
        <v>444</v>
      </c>
      <c r="I49" s="3">
        <f>SUM(I38:I47)</f>
        <v>276.264086307973</v>
      </c>
      <c r="U49" s="489"/>
      <c r="V49" s="490"/>
      <c r="W49" s="490"/>
      <c r="X49" s="490"/>
      <c r="Y49" s="490"/>
      <c r="Z49" s="490"/>
      <c r="AA49" s="490"/>
      <c r="AB49" s="490"/>
      <c r="AC49" s="491"/>
    </row>
    <row r="50" spans="1:32" ht="15" customHeight="1" x14ac:dyDescent="0.25">
      <c r="U50" s="479"/>
      <c r="V50" s="480"/>
      <c r="W50" s="480"/>
      <c r="X50" s="480"/>
      <c r="Y50" s="481"/>
      <c r="Z50" s="260" t="s">
        <v>471</v>
      </c>
      <c r="AA50" s="201" t="s">
        <v>457</v>
      </c>
      <c r="AB50" s="482"/>
      <c r="AC50" s="263" t="s">
        <v>536</v>
      </c>
    </row>
    <row r="51" spans="1:32" ht="15" customHeight="1" x14ac:dyDescent="0.25">
      <c r="A51" s="486" t="s">
        <v>564</v>
      </c>
      <c r="B51" s="487"/>
      <c r="C51" s="487"/>
      <c r="D51" s="487"/>
      <c r="E51" s="487"/>
      <c r="F51" s="487"/>
      <c r="G51" s="487"/>
      <c r="H51" s="487"/>
      <c r="I51" s="488"/>
      <c r="U51" s="485" t="s">
        <v>538</v>
      </c>
      <c r="V51" s="485"/>
      <c r="W51" s="485"/>
      <c r="X51" s="485"/>
      <c r="Y51" s="485"/>
      <c r="Z51" s="265">
        <v>23.10496977645985</v>
      </c>
      <c r="AA51" s="262">
        <v>1</v>
      </c>
      <c r="AB51" s="483"/>
      <c r="AC51" s="3">
        <f t="shared" ref="AC51:AC60" si="13">Z51*AA51</f>
        <v>23.10496977645985</v>
      </c>
    </row>
    <row r="52" spans="1:32" ht="15" customHeight="1" x14ac:dyDescent="0.25">
      <c r="A52" s="489"/>
      <c r="B52" s="490"/>
      <c r="C52" s="490"/>
      <c r="D52" s="490"/>
      <c r="E52" s="490"/>
      <c r="F52" s="490"/>
      <c r="G52" s="490"/>
      <c r="H52" s="490"/>
      <c r="I52" s="491"/>
      <c r="U52" s="485" t="s">
        <v>540</v>
      </c>
      <c r="V52" s="485"/>
      <c r="W52" s="485"/>
      <c r="X52" s="485"/>
      <c r="Y52" s="485"/>
      <c r="Z52" s="265">
        <v>26.117003790222771</v>
      </c>
      <c r="AA52" s="262">
        <v>1</v>
      </c>
      <c r="AB52" s="483"/>
      <c r="AC52" s="3">
        <f t="shared" si="13"/>
        <v>26.117003790222771</v>
      </c>
    </row>
    <row r="53" spans="1:32" x14ac:dyDescent="0.25">
      <c r="A53" s="479"/>
      <c r="B53" s="480"/>
      <c r="C53" s="480"/>
      <c r="D53" s="480"/>
      <c r="E53" s="481"/>
      <c r="F53" s="260" t="s">
        <v>471</v>
      </c>
      <c r="G53" s="201" t="s">
        <v>457</v>
      </c>
      <c r="H53" s="492"/>
      <c r="I53" s="263" t="s">
        <v>536</v>
      </c>
      <c r="U53" s="485" t="s">
        <v>542</v>
      </c>
      <c r="V53" s="485"/>
      <c r="W53" s="485"/>
      <c r="X53" s="485"/>
      <c r="Y53" s="485"/>
      <c r="Z53" s="265">
        <v>40.397230436664174</v>
      </c>
      <c r="AA53" s="262">
        <v>1</v>
      </c>
      <c r="AB53" s="483"/>
      <c r="AC53" s="3">
        <f t="shared" si="13"/>
        <v>40.397230436664174</v>
      </c>
    </row>
    <row r="54" spans="1:32" x14ac:dyDescent="0.25">
      <c r="A54" s="304" t="s">
        <v>537</v>
      </c>
      <c r="B54" s="310"/>
      <c r="C54" s="310"/>
      <c r="D54" s="310"/>
      <c r="E54" s="305"/>
      <c r="F54" s="269">
        <v>24.537836119186043</v>
      </c>
      <c r="G54" s="262">
        <v>3</v>
      </c>
      <c r="H54" s="493"/>
      <c r="I54" s="3">
        <f t="shared" ref="I54:I64" si="14">F54*G54</f>
        <v>73.613508357558132</v>
      </c>
      <c r="U54" s="485" t="s">
        <v>544</v>
      </c>
      <c r="V54" s="485"/>
      <c r="W54" s="485"/>
      <c r="X54" s="485"/>
      <c r="Y54" s="485"/>
      <c r="Z54" s="265">
        <v>39.993861936173339</v>
      </c>
      <c r="AA54" s="262">
        <v>2</v>
      </c>
      <c r="AB54" s="483"/>
      <c r="AC54" s="3">
        <f t="shared" si="13"/>
        <v>79.987723872346677</v>
      </c>
    </row>
    <row r="55" spans="1:32" x14ac:dyDescent="0.25">
      <c r="A55" s="304" t="s">
        <v>539</v>
      </c>
      <c r="B55" s="310"/>
      <c r="C55" s="310"/>
      <c r="D55" s="310"/>
      <c r="E55" s="305"/>
      <c r="F55" s="265">
        <v>22.481398148970168</v>
      </c>
      <c r="G55" s="262">
        <v>2</v>
      </c>
      <c r="H55" s="493"/>
      <c r="I55" s="3">
        <f t="shared" si="14"/>
        <v>44.962796297940336</v>
      </c>
      <c r="U55" s="485" t="s">
        <v>546</v>
      </c>
      <c r="V55" s="485"/>
      <c r="W55" s="485"/>
      <c r="X55" s="485"/>
      <c r="Y55" s="485"/>
      <c r="Z55" s="265">
        <v>39.6137314908081</v>
      </c>
      <c r="AA55" s="266">
        <v>2</v>
      </c>
      <c r="AB55" s="483"/>
      <c r="AC55" s="3">
        <f t="shared" si="13"/>
        <v>79.227462981616199</v>
      </c>
    </row>
    <row r="56" spans="1:32" x14ac:dyDescent="0.25">
      <c r="A56" s="304" t="s">
        <v>541</v>
      </c>
      <c r="B56" s="310"/>
      <c r="C56" s="310"/>
      <c r="D56" s="310"/>
      <c r="E56" s="305"/>
      <c r="F56" s="265">
        <v>24.163212666984727</v>
      </c>
      <c r="G56" s="262">
        <v>1</v>
      </c>
      <c r="H56" s="493"/>
      <c r="I56" s="3">
        <f t="shared" si="14"/>
        <v>24.163212666984727</v>
      </c>
      <c r="U56" s="485" t="s">
        <v>548</v>
      </c>
      <c r="V56" s="485"/>
      <c r="W56" s="485"/>
      <c r="X56" s="485"/>
      <c r="Y56" s="485"/>
      <c r="Z56" s="265">
        <v>40.107497221768703</v>
      </c>
      <c r="AA56" s="262">
        <v>1</v>
      </c>
      <c r="AB56" s="483"/>
      <c r="AC56" s="3">
        <f t="shared" si="13"/>
        <v>40.107497221768703</v>
      </c>
    </row>
    <row r="57" spans="1:32" x14ac:dyDescent="0.25">
      <c r="A57" s="304" t="s">
        <v>543</v>
      </c>
      <c r="B57" s="310"/>
      <c r="C57" s="310"/>
      <c r="D57" s="310"/>
      <c r="E57" s="305"/>
      <c r="F57" s="265">
        <v>38.623401371179312</v>
      </c>
      <c r="G57" s="262">
        <v>1</v>
      </c>
      <c r="H57" s="493"/>
      <c r="I57" s="3">
        <f t="shared" si="14"/>
        <v>38.623401371179312</v>
      </c>
      <c r="U57" s="485" t="s">
        <v>550</v>
      </c>
      <c r="V57" s="485"/>
      <c r="W57" s="485"/>
      <c r="X57" s="485"/>
      <c r="Y57" s="485"/>
      <c r="Z57" s="265">
        <v>11.184213149487672</v>
      </c>
      <c r="AA57" s="262">
        <v>2</v>
      </c>
      <c r="AB57" s="483"/>
      <c r="AC57" s="3">
        <f t="shared" si="13"/>
        <v>22.368426298975344</v>
      </c>
    </row>
    <row r="58" spans="1:32" x14ac:dyDescent="0.25">
      <c r="A58" s="304" t="s">
        <v>545</v>
      </c>
      <c r="B58" s="310"/>
      <c r="C58" s="310"/>
      <c r="D58" s="310"/>
      <c r="E58" s="305"/>
      <c r="F58" s="265">
        <v>38.008505698012449</v>
      </c>
      <c r="G58" s="262">
        <v>2</v>
      </c>
      <c r="H58" s="493"/>
      <c r="I58" s="3">
        <f t="shared" si="14"/>
        <v>76.017011396024898</v>
      </c>
      <c r="U58" s="485" t="s">
        <v>552</v>
      </c>
      <c r="V58" s="485"/>
      <c r="W58" s="485"/>
      <c r="X58" s="485"/>
      <c r="Y58" s="485"/>
      <c r="Z58" s="265">
        <v>11.845500097453218</v>
      </c>
      <c r="AA58" s="262">
        <v>2</v>
      </c>
      <c r="AB58" s="483"/>
      <c r="AC58" s="3">
        <f t="shared" si="13"/>
        <v>23.691000194906437</v>
      </c>
    </row>
    <row r="59" spans="1:32" x14ac:dyDescent="0.25">
      <c r="A59" s="304" t="s">
        <v>547</v>
      </c>
      <c r="B59" s="310"/>
      <c r="C59" s="310"/>
      <c r="D59" s="310"/>
      <c r="E59" s="305"/>
      <c r="F59" s="265">
        <v>38.604559538691383</v>
      </c>
      <c r="G59" s="266">
        <v>1</v>
      </c>
      <c r="H59" s="493"/>
      <c r="I59" s="3">
        <f t="shared" si="14"/>
        <v>38.604559538691383</v>
      </c>
      <c r="U59" s="485" t="s">
        <v>554</v>
      </c>
      <c r="V59" s="485"/>
      <c r="W59" s="485"/>
      <c r="X59" s="485"/>
      <c r="Y59" s="485"/>
      <c r="Z59" s="265">
        <v>14.55645486673067</v>
      </c>
      <c r="AA59" s="262">
        <v>3</v>
      </c>
      <c r="AB59" s="483"/>
      <c r="AC59" s="3">
        <f t="shared" si="13"/>
        <v>43.669364600192011</v>
      </c>
    </row>
    <row r="60" spans="1:32" x14ac:dyDescent="0.25">
      <c r="A60" s="304" t="s">
        <v>549</v>
      </c>
      <c r="B60" s="310"/>
      <c r="C60" s="310"/>
      <c r="D60" s="310"/>
      <c r="E60" s="305"/>
      <c r="F60" s="265">
        <v>11.501181967854256</v>
      </c>
      <c r="G60" s="262">
        <v>1</v>
      </c>
      <c r="H60" s="493"/>
      <c r="I60" s="3">
        <f t="shared" si="14"/>
        <v>11.501181967854256</v>
      </c>
      <c r="U60" s="485" t="s">
        <v>556</v>
      </c>
      <c r="V60" s="485"/>
      <c r="W60" s="485"/>
      <c r="X60" s="485"/>
      <c r="Y60" s="485"/>
      <c r="Z60" s="265">
        <v>14.302301817577955</v>
      </c>
      <c r="AA60" s="262">
        <v>3</v>
      </c>
      <c r="AB60" s="484"/>
      <c r="AC60" s="3">
        <f t="shared" si="13"/>
        <v>42.906905452733866</v>
      </c>
    </row>
    <row r="61" spans="1:32" x14ac:dyDescent="0.25">
      <c r="A61" s="304" t="s">
        <v>551</v>
      </c>
      <c r="B61" s="310"/>
      <c r="C61" s="310"/>
      <c r="D61" s="310"/>
      <c r="E61" s="305"/>
      <c r="F61" s="265">
        <v>11.418207508767532</v>
      </c>
      <c r="G61" s="262">
        <v>1</v>
      </c>
      <c r="H61" s="493"/>
      <c r="I61" s="3">
        <f t="shared" si="14"/>
        <v>11.418207508767532</v>
      </c>
      <c r="Z61" s="267" t="s">
        <v>444</v>
      </c>
      <c r="AA61" s="268">
        <f>SUM(AA51:AA60)</f>
        <v>18</v>
      </c>
      <c r="AB61" s="267" t="s">
        <v>444</v>
      </c>
      <c r="AC61" s="3">
        <f>SUM(AC51:AC60)</f>
        <v>421.57758462588606</v>
      </c>
    </row>
    <row r="62" spans="1:32" x14ac:dyDescent="0.25">
      <c r="A62" s="304" t="s">
        <v>553</v>
      </c>
      <c r="B62" s="310"/>
      <c r="C62" s="310"/>
      <c r="D62" s="310"/>
      <c r="E62" s="305"/>
      <c r="F62" s="265">
        <v>1.0683333573134306</v>
      </c>
      <c r="G62" s="262">
        <v>2</v>
      </c>
      <c r="H62" s="493"/>
      <c r="I62" s="3">
        <f t="shared" si="14"/>
        <v>2.1366667146268612</v>
      </c>
    </row>
    <row r="63" spans="1:32" ht="15" customHeight="1" x14ac:dyDescent="0.25">
      <c r="A63" s="304" t="s">
        <v>555</v>
      </c>
      <c r="B63" s="310"/>
      <c r="C63" s="310"/>
      <c r="D63" s="310"/>
      <c r="E63" s="305"/>
      <c r="F63" s="265">
        <v>1.0487864891170804</v>
      </c>
      <c r="G63" s="262">
        <v>2</v>
      </c>
      <c r="H63" s="493"/>
      <c r="I63" s="3">
        <f t="shared" si="14"/>
        <v>2.0975729782341608</v>
      </c>
      <c r="U63" s="486" t="s">
        <v>565</v>
      </c>
      <c r="V63" s="487"/>
      <c r="W63" s="487"/>
      <c r="X63" s="487"/>
      <c r="Y63" s="487"/>
      <c r="Z63" s="487"/>
      <c r="AA63" s="487"/>
      <c r="AB63" s="487"/>
      <c r="AC63" s="488"/>
      <c r="AE63" s="372" t="s">
        <v>500</v>
      </c>
      <c r="AF63" s="373"/>
    </row>
    <row r="64" spans="1:32" ht="15" customHeight="1" x14ac:dyDescent="0.25">
      <c r="A64" s="304" t="s">
        <v>557</v>
      </c>
      <c r="B64" s="310"/>
      <c r="C64" s="310"/>
      <c r="D64" s="310"/>
      <c r="E64" s="305"/>
      <c r="F64" s="265">
        <v>2.0005710757094644</v>
      </c>
      <c r="G64" s="262">
        <v>2</v>
      </c>
      <c r="H64" s="494"/>
      <c r="I64" s="3">
        <f t="shared" si="14"/>
        <v>4.0011421514189287</v>
      </c>
      <c r="U64" s="489"/>
      <c r="V64" s="490"/>
      <c r="W64" s="490"/>
      <c r="X64" s="490"/>
      <c r="Y64" s="490"/>
      <c r="Z64" s="490"/>
      <c r="AA64" s="490"/>
      <c r="AB64" s="490"/>
      <c r="AC64" s="491"/>
      <c r="AE64" s="261" t="s">
        <v>501</v>
      </c>
      <c r="AF64" s="60" t="s">
        <v>471</v>
      </c>
    </row>
    <row r="65" spans="1:32" x14ac:dyDescent="0.25">
      <c r="F65" s="267" t="s">
        <v>444</v>
      </c>
      <c r="G65" s="268">
        <f>SUM(G54:G64)</f>
        <v>18</v>
      </c>
      <c r="H65" s="267" t="s">
        <v>444</v>
      </c>
      <c r="I65" s="3">
        <f>SUM(I54:I63)</f>
        <v>323.13811879786158</v>
      </c>
      <c r="U65" s="479"/>
      <c r="V65" s="480"/>
      <c r="W65" s="480"/>
      <c r="X65" s="480"/>
      <c r="Y65" s="481"/>
      <c r="Z65" s="260" t="s">
        <v>471</v>
      </c>
      <c r="AA65" s="201" t="s">
        <v>457</v>
      </c>
      <c r="AB65" s="482"/>
      <c r="AC65" s="263" t="s">
        <v>536</v>
      </c>
      <c r="AE65" s="259">
        <v>1</v>
      </c>
      <c r="AF65" s="25">
        <f>Z72</f>
        <v>9.4197685598938588</v>
      </c>
    </row>
    <row r="66" spans="1:32" x14ac:dyDescent="0.25">
      <c r="U66" s="485" t="s">
        <v>538</v>
      </c>
      <c r="V66" s="485"/>
      <c r="W66" s="485"/>
      <c r="X66" s="485"/>
      <c r="Y66" s="485"/>
      <c r="Z66" s="265">
        <v>32.593686270392787</v>
      </c>
      <c r="AA66" s="262">
        <v>1</v>
      </c>
      <c r="AB66" s="483"/>
      <c r="AC66" s="3">
        <f t="shared" ref="AC66:AC75" si="15">Z66*AA66</f>
        <v>32.593686270392787</v>
      </c>
      <c r="AE66" s="259">
        <f t="shared" ref="AE66:AE82" si="16">1+AE65</f>
        <v>2</v>
      </c>
      <c r="AF66" s="25">
        <f>Z69</f>
        <v>41.947387679354854</v>
      </c>
    </row>
    <row r="67" spans="1:32" x14ac:dyDescent="0.25">
      <c r="A67" s="486" t="s">
        <v>566</v>
      </c>
      <c r="B67" s="487"/>
      <c r="C67" s="487"/>
      <c r="D67" s="487"/>
      <c r="E67" s="487"/>
      <c r="F67" s="487"/>
      <c r="G67" s="487"/>
      <c r="H67" s="487"/>
      <c r="I67" s="488"/>
      <c r="M67" s="372" t="s">
        <v>502</v>
      </c>
      <c r="N67" s="373"/>
      <c r="U67" s="485" t="s">
        <v>540</v>
      </c>
      <c r="V67" s="485"/>
      <c r="W67" s="485"/>
      <c r="X67" s="485"/>
      <c r="Y67" s="485"/>
      <c r="Z67" s="265">
        <v>34.405812814429311</v>
      </c>
      <c r="AA67" s="262">
        <v>1</v>
      </c>
      <c r="AB67" s="483"/>
      <c r="AC67" s="3">
        <f t="shared" si="15"/>
        <v>34.405812814429311</v>
      </c>
      <c r="AE67" s="259">
        <f t="shared" si="16"/>
        <v>3</v>
      </c>
      <c r="AF67" s="25">
        <f>Z74</f>
        <v>10.650121704749262</v>
      </c>
    </row>
    <row r="68" spans="1:32" x14ac:dyDescent="0.25">
      <c r="A68" s="489"/>
      <c r="B68" s="490"/>
      <c r="C68" s="490"/>
      <c r="D68" s="490"/>
      <c r="E68" s="490"/>
      <c r="F68" s="490"/>
      <c r="G68" s="490"/>
      <c r="H68" s="490"/>
      <c r="I68" s="491"/>
      <c r="M68" s="261" t="s">
        <v>501</v>
      </c>
      <c r="N68" s="262" t="s">
        <v>471</v>
      </c>
      <c r="U68" s="485" t="s">
        <v>542</v>
      </c>
      <c r="V68" s="485"/>
      <c r="W68" s="485"/>
      <c r="X68" s="485"/>
      <c r="Y68" s="485"/>
      <c r="Z68" s="265">
        <v>42.148725294527971</v>
      </c>
      <c r="AA68" s="262">
        <v>1</v>
      </c>
      <c r="AB68" s="483"/>
      <c r="AC68" s="3">
        <f t="shared" si="15"/>
        <v>42.148725294527971</v>
      </c>
      <c r="AE68" s="259">
        <f t="shared" si="16"/>
        <v>4</v>
      </c>
      <c r="AF68" s="25">
        <f>Z75</f>
        <v>10.564800195720524</v>
      </c>
    </row>
    <row r="69" spans="1:32" x14ac:dyDescent="0.25">
      <c r="A69" s="479"/>
      <c r="B69" s="480"/>
      <c r="C69" s="480"/>
      <c r="D69" s="480"/>
      <c r="E69" s="481"/>
      <c r="F69" s="260" t="s">
        <v>471</v>
      </c>
      <c r="G69" s="201" t="s">
        <v>457</v>
      </c>
      <c r="H69" s="492"/>
      <c r="I69" s="263" t="s">
        <v>536</v>
      </c>
      <c r="M69" s="259">
        <v>1</v>
      </c>
      <c r="N69" s="25">
        <f>F70</f>
        <v>33.464289170320853</v>
      </c>
      <c r="U69" s="485" t="s">
        <v>544</v>
      </c>
      <c r="V69" s="485"/>
      <c r="W69" s="485"/>
      <c r="X69" s="485"/>
      <c r="Y69" s="485"/>
      <c r="Z69" s="265">
        <v>41.947387679354854</v>
      </c>
      <c r="AA69" s="262">
        <v>2</v>
      </c>
      <c r="AB69" s="483"/>
      <c r="AC69" s="3">
        <f t="shared" si="15"/>
        <v>83.894775358709708</v>
      </c>
      <c r="AE69" s="259">
        <f t="shared" si="16"/>
        <v>5</v>
      </c>
      <c r="AF69" s="25">
        <f>Z71</f>
        <v>42.00420168122352</v>
      </c>
    </row>
    <row r="70" spans="1:32" x14ac:dyDescent="0.25">
      <c r="A70" s="304" t="s">
        <v>537</v>
      </c>
      <c r="B70" s="310"/>
      <c r="C70" s="310"/>
      <c r="D70" s="310"/>
      <c r="E70" s="305"/>
      <c r="F70" s="269">
        <v>33.464289170320853</v>
      </c>
      <c r="G70" s="262">
        <v>3</v>
      </c>
      <c r="H70" s="493"/>
      <c r="I70" s="3">
        <f>F70*G70</f>
        <v>100.39286751096256</v>
      </c>
      <c r="M70" s="259">
        <f t="shared" ref="M70:M86" si="17">1+M69</f>
        <v>2</v>
      </c>
      <c r="N70" s="25">
        <f>F78</f>
        <v>3.8001535251855736</v>
      </c>
      <c r="U70" s="485" t="s">
        <v>546</v>
      </c>
      <c r="V70" s="485"/>
      <c r="W70" s="485"/>
      <c r="X70" s="485"/>
      <c r="Y70" s="485"/>
      <c r="Z70" s="265">
        <v>41.756796277821778</v>
      </c>
      <c r="AA70" s="266">
        <v>2</v>
      </c>
      <c r="AB70" s="483"/>
      <c r="AC70" s="3">
        <f t="shared" si="15"/>
        <v>83.513592555643555</v>
      </c>
      <c r="AE70" s="259">
        <f t="shared" si="16"/>
        <v>6</v>
      </c>
      <c r="AF70" s="25">
        <f>Z67</f>
        <v>34.405812814429311</v>
      </c>
    </row>
    <row r="71" spans="1:32" x14ac:dyDescent="0.25">
      <c r="A71" s="304" t="s">
        <v>539</v>
      </c>
      <c r="B71" s="310"/>
      <c r="C71" s="310"/>
      <c r="D71" s="310"/>
      <c r="E71" s="305"/>
      <c r="F71" s="265">
        <v>32.209850010115602</v>
      </c>
      <c r="G71" s="262">
        <v>2</v>
      </c>
      <c r="H71" s="493"/>
      <c r="I71" s="3">
        <f t="shared" ref="I71:I80" si="18">F71*G71</f>
        <v>64.419700020231204</v>
      </c>
      <c r="M71" s="259">
        <f t="shared" si="17"/>
        <v>3</v>
      </c>
      <c r="N71" s="25">
        <f>F70</f>
        <v>33.464289170320853</v>
      </c>
      <c r="U71" s="485" t="s">
        <v>548</v>
      </c>
      <c r="V71" s="485"/>
      <c r="W71" s="485"/>
      <c r="X71" s="485"/>
      <c r="Y71" s="485"/>
      <c r="Z71" s="265">
        <v>42.00420168122352</v>
      </c>
      <c r="AA71" s="262">
        <v>1</v>
      </c>
      <c r="AB71" s="483"/>
      <c r="AC71" s="3">
        <f t="shared" si="15"/>
        <v>42.00420168122352</v>
      </c>
      <c r="AE71" s="259">
        <f t="shared" si="16"/>
        <v>7</v>
      </c>
      <c r="AF71" s="25">
        <f>Z72</f>
        <v>9.4197685598938588</v>
      </c>
    </row>
    <row r="72" spans="1:32" x14ac:dyDescent="0.25">
      <c r="A72" s="304" t="s">
        <v>541</v>
      </c>
      <c r="B72" s="310"/>
      <c r="C72" s="310"/>
      <c r="D72" s="310"/>
      <c r="E72" s="305"/>
      <c r="F72" s="265">
        <v>33.238185989999721</v>
      </c>
      <c r="G72" s="262">
        <v>1</v>
      </c>
      <c r="H72" s="493"/>
      <c r="I72" s="3">
        <f t="shared" si="18"/>
        <v>33.238185989999721</v>
      </c>
      <c r="M72" s="259">
        <f t="shared" si="17"/>
        <v>4</v>
      </c>
      <c r="N72" s="25">
        <f>F70</f>
        <v>33.464289170320853</v>
      </c>
      <c r="U72" s="485" t="s">
        <v>550</v>
      </c>
      <c r="V72" s="485"/>
      <c r="W72" s="485"/>
      <c r="X72" s="485"/>
      <c r="Y72" s="485"/>
      <c r="Z72" s="265">
        <v>9.4197685598938588</v>
      </c>
      <c r="AA72" s="262">
        <v>2</v>
      </c>
      <c r="AB72" s="483"/>
      <c r="AC72" s="3">
        <f t="shared" si="15"/>
        <v>18.839537119787718</v>
      </c>
      <c r="AE72" s="259">
        <f t="shared" si="16"/>
        <v>8</v>
      </c>
      <c r="AF72" s="25">
        <f>Z69</f>
        <v>41.947387679354854</v>
      </c>
    </row>
    <row r="73" spans="1:32" x14ac:dyDescent="0.25">
      <c r="A73" s="304" t="s">
        <v>543</v>
      </c>
      <c r="B73" s="310"/>
      <c r="C73" s="310"/>
      <c r="D73" s="310"/>
      <c r="E73" s="305"/>
      <c r="F73" s="265">
        <v>41.256334242925462</v>
      </c>
      <c r="G73" s="262">
        <v>1</v>
      </c>
      <c r="H73" s="493"/>
      <c r="I73" s="3">
        <f t="shared" si="18"/>
        <v>41.256334242925462</v>
      </c>
      <c r="M73" s="259">
        <f t="shared" si="17"/>
        <v>5</v>
      </c>
      <c r="N73" s="25">
        <f>F78</f>
        <v>3.8001535251855736</v>
      </c>
      <c r="U73" s="485" t="s">
        <v>552</v>
      </c>
      <c r="V73" s="485"/>
      <c r="W73" s="485"/>
      <c r="X73" s="485"/>
      <c r="Y73" s="485"/>
      <c r="Z73" s="265">
        <v>9.6789149648234272</v>
      </c>
      <c r="AA73" s="262">
        <v>2</v>
      </c>
      <c r="AB73" s="483"/>
      <c r="AC73" s="3">
        <f t="shared" si="15"/>
        <v>19.357829929646854</v>
      </c>
      <c r="AE73" s="259">
        <f t="shared" si="16"/>
        <v>9</v>
      </c>
      <c r="AF73" s="25">
        <f>Z74</f>
        <v>10.650121704749262</v>
      </c>
    </row>
    <row r="74" spans="1:32" x14ac:dyDescent="0.25">
      <c r="A74" s="304" t="s">
        <v>545</v>
      </c>
      <c r="B74" s="310"/>
      <c r="C74" s="310"/>
      <c r="D74" s="310"/>
      <c r="E74" s="305"/>
      <c r="F74" s="265">
        <v>40.942709348533121</v>
      </c>
      <c r="G74" s="262">
        <v>2</v>
      </c>
      <c r="H74" s="493"/>
      <c r="I74" s="3">
        <f t="shared" si="18"/>
        <v>81.885418697066243</v>
      </c>
      <c r="M74" s="259">
        <f t="shared" si="17"/>
        <v>6</v>
      </c>
      <c r="N74" s="25">
        <f>F76</f>
        <v>9.5451630314949103</v>
      </c>
      <c r="U74" s="485" t="s">
        <v>554</v>
      </c>
      <c r="V74" s="485"/>
      <c r="W74" s="485"/>
      <c r="X74" s="485"/>
      <c r="Y74" s="485"/>
      <c r="Z74" s="265">
        <v>10.650121704749262</v>
      </c>
      <c r="AA74" s="262">
        <v>3</v>
      </c>
      <c r="AB74" s="483"/>
      <c r="AC74" s="3">
        <f t="shared" si="15"/>
        <v>31.950365114247788</v>
      </c>
      <c r="AE74" s="259">
        <f t="shared" si="16"/>
        <v>10</v>
      </c>
      <c r="AF74" s="25">
        <f>Z75</f>
        <v>10.564800195720524</v>
      </c>
    </row>
    <row r="75" spans="1:32" x14ac:dyDescent="0.25">
      <c r="A75" s="304" t="s">
        <v>547</v>
      </c>
      <c r="B75" s="310"/>
      <c r="C75" s="310"/>
      <c r="D75" s="310"/>
      <c r="E75" s="305"/>
      <c r="F75" s="265">
        <v>41.246757100595524</v>
      </c>
      <c r="G75" s="266">
        <v>1</v>
      </c>
      <c r="H75" s="493"/>
      <c r="I75" s="3">
        <f t="shared" si="18"/>
        <v>41.246757100595524</v>
      </c>
      <c r="M75" s="259">
        <f t="shared" si="17"/>
        <v>7</v>
      </c>
      <c r="N75" s="25">
        <f>F73</f>
        <v>41.256334242925462</v>
      </c>
      <c r="U75" s="485" t="s">
        <v>556</v>
      </c>
      <c r="V75" s="485"/>
      <c r="W75" s="485"/>
      <c r="X75" s="485"/>
      <c r="Y75" s="485"/>
      <c r="Z75" s="265">
        <v>10.564800195720524</v>
      </c>
      <c r="AA75" s="262">
        <v>3</v>
      </c>
      <c r="AB75" s="484"/>
      <c r="AC75" s="3">
        <f t="shared" si="15"/>
        <v>31.694400587161574</v>
      </c>
      <c r="AE75" s="259">
        <f t="shared" si="16"/>
        <v>11</v>
      </c>
      <c r="AF75" s="25">
        <f>Z70</f>
        <v>41.756796277821778</v>
      </c>
    </row>
    <row r="76" spans="1:32" x14ac:dyDescent="0.25">
      <c r="A76" s="304" t="s">
        <v>549</v>
      </c>
      <c r="B76" s="310"/>
      <c r="C76" s="310"/>
      <c r="D76" s="310"/>
      <c r="E76" s="305"/>
      <c r="F76" s="265">
        <v>9.5451630314949103</v>
      </c>
      <c r="G76" s="262">
        <v>1</v>
      </c>
      <c r="H76" s="493"/>
      <c r="I76" s="3">
        <f t="shared" si="18"/>
        <v>9.5451630314949103</v>
      </c>
      <c r="M76" s="259">
        <f t="shared" si="17"/>
        <v>8</v>
      </c>
      <c r="N76" s="25">
        <f>F80</f>
        <v>4.4958903924897839</v>
      </c>
      <c r="Z76" s="267" t="s">
        <v>444</v>
      </c>
      <c r="AA76" s="268">
        <f>SUM(AA66:AA75)</f>
        <v>18</v>
      </c>
      <c r="AB76" s="267" t="s">
        <v>444</v>
      </c>
      <c r="AC76" s="3">
        <f>SUM(AC66:AC75)</f>
        <v>420.4029267257709</v>
      </c>
      <c r="AE76" s="259">
        <f t="shared" si="16"/>
        <v>12</v>
      </c>
      <c r="AF76" s="25">
        <f>Z73</f>
        <v>9.6789149648234272</v>
      </c>
    </row>
    <row r="77" spans="1:32" x14ac:dyDescent="0.25">
      <c r="A77" s="304" t="s">
        <v>551</v>
      </c>
      <c r="B77" s="310"/>
      <c r="C77" s="310"/>
      <c r="D77" s="310"/>
      <c r="E77" s="305"/>
      <c r="F77" s="265">
        <v>9.5125503377555116</v>
      </c>
      <c r="G77" s="262">
        <v>1</v>
      </c>
      <c r="H77" s="493"/>
      <c r="I77" s="3">
        <f t="shared" si="18"/>
        <v>9.5125503377555116</v>
      </c>
      <c r="M77" s="259">
        <f t="shared" si="17"/>
        <v>9</v>
      </c>
      <c r="N77" s="25">
        <f>F74</f>
        <v>40.942709348533121</v>
      </c>
      <c r="AE77" s="259">
        <f t="shared" si="16"/>
        <v>13</v>
      </c>
      <c r="AF77" s="25">
        <f>Z66</f>
        <v>32.593686270392787</v>
      </c>
    </row>
    <row r="78" spans="1:32" x14ac:dyDescent="0.25">
      <c r="A78" s="304" t="s">
        <v>553</v>
      </c>
      <c r="B78" s="310"/>
      <c r="C78" s="310"/>
      <c r="D78" s="310"/>
      <c r="E78" s="305"/>
      <c r="F78" s="265">
        <v>3.8001535251855736</v>
      </c>
      <c r="G78" s="262">
        <v>2</v>
      </c>
      <c r="H78" s="493"/>
      <c r="I78" s="3">
        <f t="shared" si="18"/>
        <v>7.6003070503711472</v>
      </c>
      <c r="M78" s="259">
        <f t="shared" si="17"/>
        <v>10</v>
      </c>
      <c r="N78" s="25">
        <f>F74</f>
        <v>40.942709348533121</v>
      </c>
      <c r="AE78" s="259">
        <f t="shared" si="16"/>
        <v>14</v>
      </c>
      <c r="AF78" s="25">
        <f>Z68</f>
        <v>42.148725294527971</v>
      </c>
    </row>
    <row r="79" spans="1:32" x14ac:dyDescent="0.25">
      <c r="A79" s="304" t="s">
        <v>555</v>
      </c>
      <c r="B79" s="310"/>
      <c r="C79" s="310"/>
      <c r="D79" s="310"/>
      <c r="E79" s="305"/>
      <c r="F79" s="265">
        <v>3.785027140626374</v>
      </c>
      <c r="G79" s="262">
        <v>2</v>
      </c>
      <c r="H79" s="493"/>
      <c r="I79" s="3">
        <f t="shared" si="18"/>
        <v>7.570054281252748</v>
      </c>
      <c r="M79" s="259">
        <f t="shared" si="17"/>
        <v>11</v>
      </c>
      <c r="N79" s="25">
        <f>F80</f>
        <v>4.4958903924897839</v>
      </c>
      <c r="AE79" s="259">
        <f t="shared" si="16"/>
        <v>15</v>
      </c>
      <c r="AF79" s="25">
        <f>Z74</f>
        <v>10.650121704749262</v>
      </c>
    </row>
    <row r="80" spans="1:32" x14ac:dyDescent="0.25">
      <c r="A80" s="304" t="s">
        <v>557</v>
      </c>
      <c r="B80" s="310"/>
      <c r="C80" s="310"/>
      <c r="D80" s="310"/>
      <c r="E80" s="305"/>
      <c r="F80" s="265">
        <v>4.4958903924897839</v>
      </c>
      <c r="G80" s="262">
        <v>2</v>
      </c>
      <c r="H80" s="494"/>
      <c r="I80" s="3">
        <f t="shared" si="18"/>
        <v>8.9917807849795679</v>
      </c>
      <c r="M80" s="259">
        <f t="shared" si="17"/>
        <v>12</v>
      </c>
      <c r="N80" s="25">
        <f>F75</f>
        <v>41.246757100595524</v>
      </c>
      <c r="AE80" s="259">
        <f t="shared" si="16"/>
        <v>16</v>
      </c>
      <c r="AF80" s="25">
        <f>Z75</f>
        <v>10.564800195720524</v>
      </c>
    </row>
    <row r="81" spans="6:32" x14ac:dyDescent="0.25">
      <c r="F81" s="267" t="s">
        <v>444</v>
      </c>
      <c r="G81" s="268">
        <f>SUM(G70:G80)</f>
        <v>18</v>
      </c>
      <c r="H81" s="267" t="s">
        <v>444</v>
      </c>
      <c r="I81" s="3">
        <f>SUM(I70:I79)</f>
        <v>396.66733826265499</v>
      </c>
      <c r="M81" s="259">
        <f t="shared" si="17"/>
        <v>13</v>
      </c>
      <c r="N81" s="25">
        <f>F77</f>
        <v>9.5125503377555116</v>
      </c>
      <c r="AE81" s="259">
        <f t="shared" si="16"/>
        <v>17</v>
      </c>
      <c r="AF81" s="25">
        <f>Z70</f>
        <v>41.756796277821778</v>
      </c>
    </row>
    <row r="82" spans="6:32" x14ac:dyDescent="0.25">
      <c r="M82" s="259">
        <f t="shared" si="17"/>
        <v>14</v>
      </c>
      <c r="N82" s="25">
        <f>F79</f>
        <v>3.785027140626374</v>
      </c>
      <c r="AE82" s="259">
        <f t="shared" si="16"/>
        <v>18</v>
      </c>
      <c r="AF82" s="25">
        <f>Z73</f>
        <v>9.6789149648234272</v>
      </c>
    </row>
    <row r="83" spans="6:32" x14ac:dyDescent="0.25">
      <c r="M83" s="259">
        <f t="shared" si="17"/>
        <v>15</v>
      </c>
      <c r="N83" s="25">
        <f>F71</f>
        <v>32.209850010115602</v>
      </c>
    </row>
    <row r="84" spans="6:32" x14ac:dyDescent="0.25">
      <c r="M84" s="259">
        <f t="shared" si="17"/>
        <v>16</v>
      </c>
      <c r="N84" s="25">
        <f>F71</f>
        <v>32.209850010115602</v>
      </c>
    </row>
    <row r="85" spans="6:32" x14ac:dyDescent="0.25">
      <c r="M85" s="259">
        <f t="shared" si="17"/>
        <v>17</v>
      </c>
      <c r="N85" s="25">
        <f>F79</f>
        <v>3.785027140626374</v>
      </c>
    </row>
    <row r="86" spans="6:32" x14ac:dyDescent="0.25">
      <c r="M86" s="259">
        <f t="shared" si="17"/>
        <v>18</v>
      </c>
      <c r="N86" s="25">
        <f>F72</f>
        <v>33.238185989999721</v>
      </c>
    </row>
  </sheetData>
  <mergeCells count="139">
    <mergeCell ref="U75:Y75"/>
    <mergeCell ref="A71:E71"/>
    <mergeCell ref="U71:Y71"/>
    <mergeCell ref="A72:E72"/>
    <mergeCell ref="U72:Y72"/>
    <mergeCell ref="U65:Y65"/>
    <mergeCell ref="AB65:AB75"/>
    <mergeCell ref="U66:Y66"/>
    <mergeCell ref="A67:I68"/>
    <mergeCell ref="M67:N67"/>
    <mergeCell ref="U67:Y67"/>
    <mergeCell ref="U68:Y68"/>
    <mergeCell ref="A69:E69"/>
    <mergeCell ref="H69:H80"/>
    <mergeCell ref="U69:Y69"/>
    <mergeCell ref="A76:E76"/>
    <mergeCell ref="A77:E77"/>
    <mergeCell ref="A78:E78"/>
    <mergeCell ref="A79:E79"/>
    <mergeCell ref="A80:E80"/>
    <mergeCell ref="A73:E73"/>
    <mergeCell ref="U73:Y73"/>
    <mergeCell ref="A74:E74"/>
    <mergeCell ref="U74:Y74"/>
    <mergeCell ref="A75:E75"/>
    <mergeCell ref="AE63:AF63"/>
    <mergeCell ref="A64:E64"/>
    <mergeCell ref="A58:E58"/>
    <mergeCell ref="U58:Y58"/>
    <mergeCell ref="A59:E59"/>
    <mergeCell ref="U59:Y59"/>
    <mergeCell ref="A60:E60"/>
    <mergeCell ref="U60:Y60"/>
    <mergeCell ref="A70:E70"/>
    <mergeCell ref="U70:Y70"/>
    <mergeCell ref="AB50:AB60"/>
    <mergeCell ref="A51:I52"/>
    <mergeCell ref="U51:Y51"/>
    <mergeCell ref="U52:Y52"/>
    <mergeCell ref="A53:E53"/>
    <mergeCell ref="H53:H64"/>
    <mergeCell ref="U53:Y53"/>
    <mergeCell ref="A54:E54"/>
    <mergeCell ref="U54:Y54"/>
    <mergeCell ref="A61:E61"/>
    <mergeCell ref="A62:E62"/>
    <mergeCell ref="A63:E63"/>
    <mergeCell ref="U63:AC64"/>
    <mergeCell ref="A44:E44"/>
    <mergeCell ref="U44:Y44"/>
    <mergeCell ref="A55:E55"/>
    <mergeCell ref="U55:Y55"/>
    <mergeCell ref="A56:E56"/>
    <mergeCell ref="U56:Y56"/>
    <mergeCell ref="A57:E57"/>
    <mergeCell ref="U57:Y57"/>
    <mergeCell ref="U50:Y50"/>
    <mergeCell ref="A40:E40"/>
    <mergeCell ref="U40:Y40"/>
    <mergeCell ref="A41:E41"/>
    <mergeCell ref="U41:Y41"/>
    <mergeCell ref="U33:AC34"/>
    <mergeCell ref="A35:I36"/>
    <mergeCell ref="U35:Y35"/>
    <mergeCell ref="AB35:AB45"/>
    <mergeCell ref="U36:Y36"/>
    <mergeCell ref="A37:E37"/>
    <mergeCell ref="H37:H48"/>
    <mergeCell ref="U37:Y37"/>
    <mergeCell ref="A38:E38"/>
    <mergeCell ref="U38:Y38"/>
    <mergeCell ref="A45:E45"/>
    <mergeCell ref="U45:Y45"/>
    <mergeCell ref="A46:E46"/>
    <mergeCell ref="A47:E47"/>
    <mergeCell ref="A48:E48"/>
    <mergeCell ref="U48:AC49"/>
    <mergeCell ref="A42:E42"/>
    <mergeCell ref="U42:Y42"/>
    <mergeCell ref="A43:E43"/>
    <mergeCell ref="U43:Y43"/>
    <mergeCell ref="A31:E31"/>
    <mergeCell ref="A32:E32"/>
    <mergeCell ref="A26:E26"/>
    <mergeCell ref="U26:Y26"/>
    <mergeCell ref="A27:E27"/>
    <mergeCell ref="U27:Y27"/>
    <mergeCell ref="A28:E28"/>
    <mergeCell ref="U28:Y28"/>
    <mergeCell ref="A39:E39"/>
    <mergeCell ref="U39:Y39"/>
    <mergeCell ref="A11:E11"/>
    <mergeCell ref="U11:Y11"/>
    <mergeCell ref="A12:E12"/>
    <mergeCell ref="U12:Y12"/>
    <mergeCell ref="A23:E23"/>
    <mergeCell ref="U23:Y23"/>
    <mergeCell ref="A24:E24"/>
    <mergeCell ref="U24:Y24"/>
    <mergeCell ref="A25:E25"/>
    <mergeCell ref="U25:Y25"/>
    <mergeCell ref="A16:E16"/>
    <mergeCell ref="U18:AC19"/>
    <mergeCell ref="A19:I20"/>
    <mergeCell ref="U20:Y20"/>
    <mergeCell ref="AB20:AB30"/>
    <mergeCell ref="A21:E21"/>
    <mergeCell ref="H21:H32"/>
    <mergeCell ref="U21:Y21"/>
    <mergeCell ref="A22:E22"/>
    <mergeCell ref="U22:Y22"/>
    <mergeCell ref="A29:E29"/>
    <mergeCell ref="U29:Y29"/>
    <mergeCell ref="A30:E30"/>
    <mergeCell ref="U30:Y30"/>
    <mergeCell ref="AE3:AM4"/>
    <mergeCell ref="A5:E5"/>
    <mergeCell ref="H5:H16"/>
    <mergeCell ref="U5:Y5"/>
    <mergeCell ref="AB5:AB15"/>
    <mergeCell ref="A6:E6"/>
    <mergeCell ref="U6:Y6"/>
    <mergeCell ref="A7:E7"/>
    <mergeCell ref="U7:Y7"/>
    <mergeCell ref="A8:E8"/>
    <mergeCell ref="U8:Y8"/>
    <mergeCell ref="A9:E9"/>
    <mergeCell ref="U9:Y9"/>
    <mergeCell ref="A3:I4"/>
    <mergeCell ref="K3:S4"/>
    <mergeCell ref="U3:AC4"/>
    <mergeCell ref="A13:E13"/>
    <mergeCell ref="U13:Y13"/>
    <mergeCell ref="A14:E14"/>
    <mergeCell ref="U14:Y14"/>
    <mergeCell ref="A15:E15"/>
    <mergeCell ref="U15:Y15"/>
    <mergeCell ref="A10:E10"/>
    <mergeCell ref="U10:Y10"/>
  </mergeCells>
  <pageMargins left="0.7" right="0.7" top="0.75" bottom="0.75" header="0.3" footer="0.3"/>
  <pageSetup paperSize="9" orientation="portrait" horizontalDpi="200" verticalDpi="20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BR67"/>
  <sheetViews>
    <sheetView zoomScaleNormal="100" workbookViewId="0">
      <selection activeCell="K20" sqref="K20:M29"/>
    </sheetView>
  </sheetViews>
  <sheetFormatPr defaultRowHeight="15" x14ac:dyDescent="0.25"/>
  <cols>
    <col min="1" max="29" width="9.140625" style="115"/>
    <col min="30" max="31" width="9.140625" style="115" customWidth="1"/>
    <col min="32" max="16384" width="9.140625" style="115"/>
  </cols>
  <sheetData>
    <row r="2" spans="2:70" x14ac:dyDescent="0.25">
      <c r="H2" s="495" t="s">
        <v>503</v>
      </c>
      <c r="I2" s="495"/>
      <c r="J2" s="495"/>
    </row>
    <row r="3" spans="2:70" x14ac:dyDescent="0.25">
      <c r="H3" s="223"/>
      <c r="I3" s="327" t="s">
        <v>504</v>
      </c>
      <c r="J3" s="329"/>
    </row>
    <row r="4" spans="2:70" x14ac:dyDescent="0.25">
      <c r="F4" s="60"/>
      <c r="H4" s="224"/>
      <c r="I4" s="327" t="s">
        <v>505</v>
      </c>
      <c r="J4" s="329"/>
      <c r="O4" s="60"/>
      <c r="P4" s="60"/>
      <c r="Q4" s="60"/>
      <c r="R4" s="60"/>
      <c r="S4" s="60"/>
      <c r="T4" s="60"/>
      <c r="U4" s="60"/>
      <c r="V4" s="60"/>
      <c r="W4" s="60"/>
      <c r="X4" s="172" t="s">
        <v>501</v>
      </c>
      <c r="Y4" s="172" t="str">
        <f>'[1]coord centro di rigidezze'!C6</f>
        <v>x</v>
      </c>
      <c r="Z4" s="172" t="s">
        <v>387</v>
      </c>
      <c r="AA4" s="60"/>
      <c r="AR4" s="334" t="s">
        <v>506</v>
      </c>
      <c r="AS4" s="335"/>
      <c r="AT4" s="335"/>
      <c r="AU4" s="335"/>
      <c r="AV4" s="335"/>
      <c r="AW4" s="335"/>
      <c r="AX4" s="335"/>
      <c r="AY4" s="336"/>
      <c r="BA4" s="334" t="s">
        <v>507</v>
      </c>
      <c r="BB4" s="335"/>
      <c r="BC4" s="335"/>
      <c r="BD4" s="335"/>
      <c r="BE4" s="336"/>
      <c r="BG4" s="334" t="s">
        <v>506</v>
      </c>
      <c r="BH4" s="335"/>
      <c r="BI4" s="335"/>
      <c r="BJ4" s="335"/>
      <c r="BK4" s="335"/>
      <c r="BL4" s="335"/>
      <c r="BM4" s="336"/>
      <c r="BO4" s="334" t="s">
        <v>507</v>
      </c>
      <c r="BP4" s="335"/>
      <c r="BQ4" s="335"/>
      <c r="BR4" s="336"/>
    </row>
    <row r="5" spans="2:70" x14ac:dyDescent="0.25">
      <c r="F5" s="60"/>
      <c r="H5" s="225"/>
      <c r="I5" s="327" t="s">
        <v>508</v>
      </c>
      <c r="J5" s="329"/>
      <c r="O5" s="60"/>
      <c r="P5" s="60"/>
      <c r="Q5" s="60"/>
      <c r="R5" s="60"/>
      <c r="S5" s="60"/>
      <c r="T5" s="60"/>
      <c r="U5" s="60"/>
      <c r="V5" s="60"/>
      <c r="W5" s="60"/>
      <c r="X5" s="166">
        <v>1</v>
      </c>
      <c r="Y5" s="173">
        <f>'[1]coord centro di rigidezze'!C7</f>
        <v>0.15</v>
      </c>
      <c r="Z5" s="173">
        <v>0.35</v>
      </c>
      <c r="AA5" s="60"/>
      <c r="AR5" s="226" t="s">
        <v>367</v>
      </c>
      <c r="AS5" s="496"/>
      <c r="AT5" s="497" t="s">
        <v>509</v>
      </c>
      <c r="AU5" s="497"/>
      <c r="AV5" s="497"/>
      <c r="AW5" s="497"/>
      <c r="AX5" s="497"/>
      <c r="AY5" s="497"/>
      <c r="BA5" s="226" t="s">
        <v>367</v>
      </c>
      <c r="BB5" s="498"/>
      <c r="BC5" s="499" t="s">
        <v>509</v>
      </c>
      <c r="BD5" s="499"/>
      <c r="BE5" s="500"/>
      <c r="BG5" s="226" t="s">
        <v>367</v>
      </c>
      <c r="BH5" s="496"/>
      <c r="BI5" s="501" t="s">
        <v>368</v>
      </c>
      <c r="BJ5" s="499"/>
      <c r="BK5" s="499"/>
      <c r="BL5" s="499"/>
      <c r="BM5" s="500"/>
      <c r="BO5" s="226" t="s">
        <v>367</v>
      </c>
      <c r="BP5" s="498"/>
      <c r="BQ5" s="501" t="s">
        <v>391</v>
      </c>
      <c r="BR5" s="500"/>
    </row>
    <row r="6" spans="2:70" x14ac:dyDescent="0.25">
      <c r="F6" s="60"/>
      <c r="G6" s="60"/>
      <c r="H6" s="227"/>
      <c r="I6" s="327" t="s">
        <v>510</v>
      </c>
      <c r="J6" s="329"/>
      <c r="O6" s="60"/>
      <c r="P6" s="60"/>
      <c r="Q6" s="60"/>
      <c r="R6" s="60"/>
      <c r="S6" s="60"/>
      <c r="T6" s="60"/>
      <c r="U6" s="60"/>
      <c r="V6" s="60"/>
      <c r="W6" s="60"/>
      <c r="X6" s="166">
        <f t="shared" ref="X6:X22" si="0">1+X5</f>
        <v>2</v>
      </c>
      <c r="Y6" s="173">
        <f>'[1]coord centro di rigidezze'!C8</f>
        <v>5.5900000000000007</v>
      </c>
      <c r="Z6" s="173">
        <v>0.15</v>
      </c>
      <c r="AA6" s="60"/>
      <c r="AR6" s="141">
        <v>101</v>
      </c>
      <c r="AS6" s="496"/>
      <c r="AT6" s="141">
        <v>1</v>
      </c>
      <c r="AU6" s="141">
        <v>2</v>
      </c>
      <c r="AV6" s="141">
        <v>3</v>
      </c>
      <c r="AW6" s="141">
        <v>4</v>
      </c>
      <c r="AX6" s="141">
        <v>5</v>
      </c>
      <c r="AY6" s="141">
        <v>6</v>
      </c>
      <c r="BA6" s="228">
        <f>AR10+1</f>
        <v>104</v>
      </c>
      <c r="BB6" s="498"/>
      <c r="BC6" s="150">
        <v>1</v>
      </c>
      <c r="BD6" s="150">
        <v>7</v>
      </c>
      <c r="BE6" s="150">
        <v>13</v>
      </c>
      <c r="BG6" s="141">
        <v>101</v>
      </c>
      <c r="BH6" s="496"/>
      <c r="BI6" s="141" t="s">
        <v>369</v>
      </c>
      <c r="BJ6" s="141" t="s">
        <v>370</v>
      </c>
      <c r="BK6" s="141" t="s">
        <v>371</v>
      </c>
      <c r="BL6" s="141" t="s">
        <v>372</v>
      </c>
      <c r="BM6" s="141" t="s">
        <v>373</v>
      </c>
      <c r="BO6" s="228">
        <v>104</v>
      </c>
      <c r="BP6" s="498"/>
      <c r="BQ6" s="150" t="s">
        <v>392</v>
      </c>
      <c r="BR6" s="150" t="s">
        <v>393</v>
      </c>
    </row>
    <row r="7" spans="2:70" x14ac:dyDescent="0.25">
      <c r="F7" s="60"/>
      <c r="X7" s="166">
        <f t="shared" si="0"/>
        <v>3</v>
      </c>
      <c r="Y7" s="173">
        <f>'[1]coord centro di rigidezze'!C9</f>
        <v>9.75</v>
      </c>
      <c r="Z7" s="173">
        <v>0.35</v>
      </c>
      <c r="AR7" s="151"/>
      <c r="AS7" s="496"/>
      <c r="AT7" s="156"/>
      <c r="AU7" s="156"/>
      <c r="AV7" s="156"/>
      <c r="AW7" s="156"/>
      <c r="AX7" s="156"/>
      <c r="AY7" s="229"/>
      <c r="BA7" s="151"/>
      <c r="BB7" s="498"/>
      <c r="BC7" s="156"/>
      <c r="BD7" s="156"/>
      <c r="BE7" s="229"/>
      <c r="BG7" s="151"/>
      <c r="BH7" s="496"/>
      <c r="BI7" s="156"/>
      <c r="BJ7" s="156"/>
      <c r="BK7" s="156"/>
      <c r="BL7" s="156"/>
      <c r="BM7" s="229"/>
      <c r="BO7" s="151"/>
      <c r="BP7" s="498"/>
      <c r="BQ7" s="156"/>
      <c r="BR7" s="229"/>
    </row>
    <row r="8" spans="2:70" ht="15.75" x14ac:dyDescent="0.25">
      <c r="B8" s="230">
        <f>'[1]Approccio3 dettagliato sing PIL'!$F$13</f>
        <v>9.3710648925453306</v>
      </c>
      <c r="C8" s="170"/>
      <c r="D8" s="231"/>
      <c r="E8" s="171"/>
      <c r="F8" s="230">
        <f>'[1]Approccio3 dettagliato sing PIL'!$F$15</f>
        <v>1.0487864891170804</v>
      </c>
      <c r="G8" s="170"/>
      <c r="H8" s="231"/>
      <c r="I8" s="171"/>
      <c r="J8" s="227">
        <f>'[1]Approccio3 dettagliato sing PIL'!$F$7</f>
        <v>15.458197656476086</v>
      </c>
      <c r="K8" s="170"/>
      <c r="L8" s="231"/>
      <c r="M8" s="171"/>
      <c r="N8" s="227">
        <f>'[1]Approccio3 dettagliato sing PIL'!$F$7</f>
        <v>15.458197656476086</v>
      </c>
      <c r="O8" s="170"/>
      <c r="P8" s="231"/>
      <c r="Q8" s="171"/>
      <c r="R8" s="230">
        <f>'[1]Approccio3 dettagliato sing PIL'!$F$15</f>
        <v>1.0487864891170804</v>
      </c>
      <c r="S8" s="232"/>
      <c r="T8" s="231"/>
      <c r="U8" s="171"/>
      <c r="V8" s="227">
        <f>'[1]Approccio3 dettagliato sing PIL'!$F$8</f>
        <v>16.729605951332299</v>
      </c>
      <c r="X8" s="166">
        <f t="shared" si="0"/>
        <v>4</v>
      </c>
      <c r="Y8" s="173">
        <f>'[1]coord centro di rigidezze'!C10</f>
        <v>14.25</v>
      </c>
      <c r="Z8" s="173">
        <v>0.35</v>
      </c>
      <c r="AR8" s="143">
        <f>AR6+1</f>
        <v>102</v>
      </c>
      <c r="AS8" s="496"/>
      <c r="AT8" s="143">
        <v>7</v>
      </c>
      <c r="AU8" s="143">
        <v>8</v>
      </c>
      <c r="AV8" s="143">
        <v>9</v>
      </c>
      <c r="AW8" s="143">
        <v>10</v>
      </c>
      <c r="AX8" s="143">
        <v>11</v>
      </c>
      <c r="AY8" s="143">
        <v>12</v>
      </c>
      <c r="BA8" s="233">
        <f>BA6+1</f>
        <v>105</v>
      </c>
      <c r="BB8" s="498"/>
      <c r="BC8" s="152">
        <v>2</v>
      </c>
      <c r="BD8" s="152">
        <v>8</v>
      </c>
      <c r="BE8" s="152">
        <v>14</v>
      </c>
      <c r="BG8" s="143">
        <v>102</v>
      </c>
      <c r="BH8" s="496"/>
      <c r="BI8" s="143" t="s">
        <v>374</v>
      </c>
      <c r="BJ8" s="143" t="s">
        <v>375</v>
      </c>
      <c r="BK8" s="143" t="s">
        <v>376</v>
      </c>
      <c r="BL8" s="143" t="s">
        <v>377</v>
      </c>
      <c r="BM8" s="143" t="s">
        <v>378</v>
      </c>
      <c r="BO8" s="233">
        <v>105</v>
      </c>
      <c r="BP8" s="498"/>
      <c r="BQ8" s="152" t="s">
        <v>394</v>
      </c>
      <c r="BR8" s="152" t="s">
        <v>395</v>
      </c>
    </row>
    <row r="9" spans="2:70" x14ac:dyDescent="0.25">
      <c r="B9" s="502"/>
      <c r="C9" s="408"/>
      <c r="D9" s="302"/>
      <c r="E9" s="303"/>
      <c r="F9" s="505"/>
      <c r="G9" s="408"/>
      <c r="H9" s="302"/>
      <c r="I9" s="303"/>
      <c r="J9" s="502"/>
      <c r="K9" s="408"/>
      <c r="L9" s="302"/>
      <c r="M9" s="303"/>
      <c r="N9" s="502"/>
      <c r="O9" s="408"/>
      <c r="P9" s="302"/>
      <c r="Q9" s="303"/>
      <c r="R9" s="505"/>
      <c r="S9" s="408"/>
      <c r="T9" s="302"/>
      <c r="U9" s="303"/>
      <c r="V9" s="234"/>
      <c r="X9" s="166">
        <f t="shared" si="0"/>
        <v>5</v>
      </c>
      <c r="Y9" s="173">
        <f>'[1]coord centro di rigidezze'!C11</f>
        <v>19.190000000000001</v>
      </c>
      <c r="Z9" s="173">
        <v>0.15</v>
      </c>
      <c r="AR9" s="151"/>
      <c r="AS9" s="496"/>
      <c r="AT9" s="156"/>
      <c r="AU9" s="156"/>
      <c r="AV9" s="156"/>
      <c r="AW9" s="156"/>
      <c r="AX9" s="156"/>
      <c r="AY9" s="229"/>
      <c r="BA9" s="235"/>
      <c r="BB9" s="498"/>
      <c r="BC9" s="156"/>
      <c r="BD9" s="156"/>
      <c r="BE9" s="229"/>
      <c r="BG9" s="151"/>
      <c r="BH9" s="496"/>
      <c r="BI9" s="156"/>
      <c r="BJ9" s="156"/>
      <c r="BK9" s="156"/>
      <c r="BL9" s="156"/>
      <c r="BM9" s="229"/>
      <c r="BO9" s="235"/>
      <c r="BP9" s="498"/>
      <c r="BQ9" s="156"/>
      <c r="BR9" s="229"/>
    </row>
    <row r="10" spans="2:70" x14ac:dyDescent="0.25">
      <c r="B10" s="503"/>
      <c r="C10" s="400"/>
      <c r="D10" s="419"/>
      <c r="E10" s="401"/>
      <c r="F10" s="506"/>
      <c r="G10" s="400"/>
      <c r="H10" s="419"/>
      <c r="I10" s="401"/>
      <c r="J10" s="503"/>
      <c r="K10" s="400"/>
      <c r="L10" s="419"/>
      <c r="M10" s="401"/>
      <c r="N10" s="503"/>
      <c r="O10" s="400"/>
      <c r="P10" s="419"/>
      <c r="Q10" s="401"/>
      <c r="R10" s="506"/>
      <c r="S10" s="400"/>
      <c r="T10" s="419"/>
      <c r="U10" s="401"/>
      <c r="V10" s="234"/>
      <c r="X10" s="166">
        <f t="shared" si="0"/>
        <v>6</v>
      </c>
      <c r="Y10" s="173">
        <f>'[1]coord centro di rigidezze'!C12</f>
        <v>23.650000000000002</v>
      </c>
      <c r="Z10" s="173">
        <v>0.15</v>
      </c>
      <c r="AR10" s="145">
        <f>AR8+1</f>
        <v>103</v>
      </c>
      <c r="AS10" s="496"/>
      <c r="AT10" s="145">
        <v>13</v>
      </c>
      <c r="AU10" s="145">
        <v>14</v>
      </c>
      <c r="AV10" s="145">
        <v>15</v>
      </c>
      <c r="AW10" s="145">
        <v>16</v>
      </c>
      <c r="AX10" s="145">
        <v>17</v>
      </c>
      <c r="AY10" s="145">
        <v>18</v>
      </c>
      <c r="BA10" s="236">
        <f>BA8+1</f>
        <v>106</v>
      </c>
      <c r="BB10" s="498"/>
      <c r="BC10" s="153">
        <v>3</v>
      </c>
      <c r="BD10" s="153">
        <v>9</v>
      </c>
      <c r="BE10" s="153">
        <v>15</v>
      </c>
      <c r="BG10" s="145">
        <v>103</v>
      </c>
      <c r="BH10" s="496"/>
      <c r="BI10" s="145" t="s">
        <v>379</v>
      </c>
      <c r="BJ10" s="145" t="s">
        <v>380</v>
      </c>
      <c r="BK10" s="145" t="s">
        <v>381</v>
      </c>
      <c r="BL10" s="145" t="s">
        <v>382</v>
      </c>
      <c r="BM10" s="145" t="s">
        <v>383</v>
      </c>
      <c r="BO10" s="236">
        <v>106</v>
      </c>
      <c r="BP10" s="498"/>
      <c r="BQ10" s="153" t="s">
        <v>396</v>
      </c>
      <c r="BR10" s="153" t="s">
        <v>397</v>
      </c>
    </row>
    <row r="11" spans="2:70" ht="14.25" customHeight="1" x14ac:dyDescent="0.25">
      <c r="B11" s="503"/>
      <c r="C11" s="400"/>
      <c r="D11" s="419"/>
      <c r="E11" s="401"/>
      <c r="F11" s="506"/>
      <c r="G11" s="400"/>
      <c r="H11" s="419"/>
      <c r="I11" s="401"/>
      <c r="J11" s="503"/>
      <c r="K11" s="400"/>
      <c r="L11" s="419"/>
      <c r="M11" s="401"/>
      <c r="N11" s="503"/>
      <c r="O11" s="400"/>
      <c r="P11" s="419"/>
      <c r="Q11" s="401"/>
      <c r="R11" s="506"/>
      <c r="S11" s="400"/>
      <c r="T11" s="419"/>
      <c r="U11" s="401"/>
      <c r="V11" s="234"/>
      <c r="X11" s="166">
        <f t="shared" si="0"/>
        <v>7</v>
      </c>
      <c r="Y11" s="173">
        <f>'[1]coord centro di rigidezze'!C13</f>
        <v>0.15</v>
      </c>
      <c r="Z11" s="173">
        <v>5.1999999999999993</v>
      </c>
      <c r="BA11" s="235"/>
      <c r="BB11" s="498"/>
      <c r="BC11" s="156"/>
      <c r="BD11" s="156"/>
      <c r="BE11" s="229"/>
      <c r="BO11" s="235"/>
      <c r="BP11" s="498"/>
      <c r="BQ11" s="156"/>
      <c r="BR11" s="229"/>
    </row>
    <row r="12" spans="2:70" x14ac:dyDescent="0.25">
      <c r="B12" s="503"/>
      <c r="C12" s="400"/>
      <c r="D12" s="419"/>
      <c r="E12" s="401"/>
      <c r="F12" s="506"/>
      <c r="G12" s="400"/>
      <c r="H12" s="419"/>
      <c r="I12" s="401"/>
      <c r="J12" s="503"/>
      <c r="K12" s="400"/>
      <c r="L12" s="419"/>
      <c r="M12" s="401"/>
      <c r="N12" s="503"/>
      <c r="O12" s="400"/>
      <c r="P12" s="419"/>
      <c r="Q12" s="401"/>
      <c r="R12" s="506"/>
      <c r="S12" s="400"/>
      <c r="T12" s="419"/>
      <c r="U12" s="401"/>
      <c r="V12" s="234"/>
      <c r="X12" s="166">
        <f t="shared" si="0"/>
        <v>8</v>
      </c>
      <c r="Y12" s="173">
        <f>'[1]coord centro di rigidezze'!C14</f>
        <v>5.5900000000000007</v>
      </c>
      <c r="Z12" s="173">
        <v>5.1999999999999993</v>
      </c>
      <c r="BA12" s="237">
        <f>BA10+1</f>
        <v>107</v>
      </c>
      <c r="BB12" s="498"/>
      <c r="BC12" s="154">
        <v>4</v>
      </c>
      <c r="BD12" s="154">
        <v>10</v>
      </c>
      <c r="BE12" s="154">
        <v>16</v>
      </c>
      <c r="BO12" s="237">
        <v>107</v>
      </c>
      <c r="BP12" s="498"/>
      <c r="BQ12" s="154" t="s">
        <v>398</v>
      </c>
      <c r="BR12" s="154" t="s">
        <v>399</v>
      </c>
    </row>
    <row r="13" spans="2:70" x14ac:dyDescent="0.25">
      <c r="B13" s="503"/>
      <c r="C13" s="400"/>
      <c r="D13" s="419"/>
      <c r="E13" s="401"/>
      <c r="F13" s="506"/>
      <c r="G13" s="400"/>
      <c r="H13" s="419"/>
      <c r="I13" s="401"/>
      <c r="J13" s="503"/>
      <c r="K13" s="400"/>
      <c r="L13" s="419"/>
      <c r="M13" s="401"/>
      <c r="N13" s="503"/>
      <c r="O13" s="400"/>
      <c r="P13" s="419"/>
      <c r="Q13" s="401"/>
      <c r="R13" s="506"/>
      <c r="S13" s="400"/>
      <c r="T13" s="419"/>
      <c r="U13" s="401"/>
      <c r="V13" s="234"/>
      <c r="X13" s="166">
        <f t="shared" si="0"/>
        <v>9</v>
      </c>
      <c r="Y13" s="173">
        <f>'[1]coord centro di rigidezze'!C15</f>
        <v>9.75</v>
      </c>
      <c r="Z13" s="173">
        <v>5.1999999999999993</v>
      </c>
      <c r="BA13" s="235"/>
      <c r="BB13" s="498"/>
      <c r="BC13" s="156"/>
      <c r="BD13" s="156"/>
      <c r="BE13" s="229"/>
      <c r="BO13" s="235"/>
      <c r="BP13" s="498"/>
      <c r="BQ13" s="156"/>
      <c r="BR13" s="229"/>
    </row>
    <row r="14" spans="2:70" x14ac:dyDescent="0.25">
      <c r="B14" s="503"/>
      <c r="C14" s="400"/>
      <c r="D14" s="419"/>
      <c r="E14" s="401"/>
      <c r="F14" s="506"/>
      <c r="G14" s="400"/>
      <c r="H14" s="419"/>
      <c r="I14" s="401"/>
      <c r="J14" s="503"/>
      <c r="K14" s="400"/>
      <c r="L14" s="419"/>
      <c r="M14" s="401"/>
      <c r="N14" s="503"/>
      <c r="O14" s="400"/>
      <c r="P14" s="419"/>
      <c r="Q14" s="401"/>
      <c r="R14" s="506"/>
      <c r="S14" s="400"/>
      <c r="T14" s="419"/>
      <c r="U14" s="401"/>
      <c r="V14" s="234"/>
      <c r="X14" s="166">
        <f t="shared" si="0"/>
        <v>10</v>
      </c>
      <c r="Y14" s="173">
        <f>'[1]coord centro di rigidezze'!C16</f>
        <v>14.25</v>
      </c>
      <c r="Z14" s="173">
        <v>5.1999999999999993</v>
      </c>
      <c r="AW14" s="151"/>
      <c r="BA14" s="238">
        <f>BA12+1</f>
        <v>108</v>
      </c>
      <c r="BB14" s="498"/>
      <c r="BC14" s="155">
        <v>5</v>
      </c>
      <c r="BD14" s="155">
        <v>11</v>
      </c>
      <c r="BE14" s="155">
        <v>17</v>
      </c>
      <c r="BO14" s="238">
        <v>108</v>
      </c>
      <c r="BP14" s="498"/>
      <c r="BQ14" s="155" t="s">
        <v>400</v>
      </c>
      <c r="BR14" s="155" t="s">
        <v>401</v>
      </c>
    </row>
    <row r="15" spans="2:70" x14ac:dyDescent="0.25">
      <c r="B15" s="503"/>
      <c r="C15" s="400"/>
      <c r="D15" s="419"/>
      <c r="E15" s="401"/>
      <c r="F15" s="506"/>
      <c r="G15" s="400"/>
      <c r="H15" s="419"/>
      <c r="I15" s="401"/>
      <c r="J15" s="503"/>
      <c r="K15" s="400"/>
      <c r="L15" s="419"/>
      <c r="M15" s="401"/>
      <c r="N15" s="503"/>
      <c r="O15" s="400"/>
      <c r="P15" s="419"/>
      <c r="Q15" s="401"/>
      <c r="R15" s="506"/>
      <c r="S15" s="400"/>
      <c r="T15" s="419"/>
      <c r="U15" s="401"/>
      <c r="V15" s="234"/>
      <c r="X15" s="166">
        <f t="shared" si="0"/>
        <v>11</v>
      </c>
      <c r="Y15" s="173">
        <f>'[1]coord centro di rigidezze'!C17</f>
        <v>19.190000000000001</v>
      </c>
      <c r="Z15" s="173">
        <v>5.1999999999999993</v>
      </c>
      <c r="BA15" s="235"/>
      <c r="BB15" s="498"/>
      <c r="BC15" s="156"/>
      <c r="BD15" s="156"/>
      <c r="BE15" s="229"/>
      <c r="BO15" s="235"/>
      <c r="BP15" s="498"/>
      <c r="BQ15" s="156"/>
      <c r="BR15" s="229"/>
    </row>
    <row r="16" spans="2:70" x14ac:dyDescent="0.25">
      <c r="B16" s="503"/>
      <c r="C16" s="400"/>
      <c r="D16" s="419"/>
      <c r="E16" s="401"/>
      <c r="F16" s="506"/>
      <c r="G16" s="400"/>
      <c r="H16" s="419"/>
      <c r="I16" s="401"/>
      <c r="J16" s="503"/>
      <c r="K16" s="400"/>
      <c r="L16" s="419"/>
      <c r="M16" s="401"/>
      <c r="N16" s="503"/>
      <c r="O16" s="400"/>
      <c r="P16" s="419"/>
      <c r="Q16" s="401"/>
      <c r="R16" s="506"/>
      <c r="S16" s="400"/>
      <c r="T16" s="419"/>
      <c r="U16" s="401"/>
      <c r="V16" s="234"/>
      <c r="X16" s="166">
        <f t="shared" si="0"/>
        <v>12</v>
      </c>
      <c r="Y16" s="173">
        <f>'[1]coord centro di rigidezze'!C18</f>
        <v>23.650000000000002</v>
      </c>
      <c r="Z16" s="173">
        <v>5.1999999999999993</v>
      </c>
      <c r="BA16" s="239">
        <f>BA14+1</f>
        <v>109</v>
      </c>
      <c r="BB16" s="498"/>
      <c r="BC16" s="41">
        <v>6</v>
      </c>
      <c r="BD16" s="41">
        <v>12</v>
      </c>
      <c r="BE16" s="41">
        <v>18</v>
      </c>
      <c r="BO16" s="239">
        <v>109</v>
      </c>
      <c r="BP16" s="498"/>
      <c r="BQ16" s="41" t="s">
        <v>402</v>
      </c>
      <c r="BR16" s="41" t="s">
        <v>403</v>
      </c>
    </row>
    <row r="17" spans="1:26" x14ac:dyDescent="0.25">
      <c r="B17" s="503"/>
      <c r="C17" s="400"/>
      <c r="D17" s="419"/>
      <c r="E17" s="401"/>
      <c r="F17" s="506"/>
      <c r="G17" s="400"/>
      <c r="H17" s="419"/>
      <c r="I17" s="401"/>
      <c r="J17" s="503"/>
      <c r="K17" s="400"/>
      <c r="L17" s="419"/>
      <c r="M17" s="401"/>
      <c r="N17" s="503"/>
      <c r="O17" s="400"/>
      <c r="P17" s="419"/>
      <c r="Q17" s="401"/>
      <c r="R17" s="506"/>
      <c r="S17" s="400"/>
      <c r="T17" s="419"/>
      <c r="U17" s="401"/>
      <c r="V17" s="234"/>
      <c r="X17" s="166">
        <f t="shared" si="0"/>
        <v>13</v>
      </c>
      <c r="Y17" s="173">
        <f>'[1]coord centro di rigidezze'!C19</f>
        <v>0.35</v>
      </c>
      <c r="Z17" s="173">
        <v>10.35</v>
      </c>
    </row>
    <row r="18" spans="1:26" x14ac:dyDescent="0.25">
      <c r="B18" s="504"/>
      <c r="C18" s="402"/>
      <c r="D18" s="414"/>
      <c r="E18" s="403"/>
      <c r="F18" s="507"/>
      <c r="G18" s="402"/>
      <c r="H18" s="414"/>
      <c r="I18" s="403"/>
      <c r="J18" s="504"/>
      <c r="K18" s="402"/>
      <c r="L18" s="414"/>
      <c r="M18" s="403"/>
      <c r="N18" s="504"/>
      <c r="O18" s="402"/>
      <c r="P18" s="414"/>
      <c r="Q18" s="403"/>
      <c r="R18" s="507"/>
      <c r="S18" s="402"/>
      <c r="T18" s="414"/>
      <c r="U18" s="403"/>
      <c r="V18" s="234"/>
      <c r="X18" s="166">
        <f t="shared" si="0"/>
        <v>14</v>
      </c>
      <c r="Y18" s="173">
        <f>'[1]coord centro di rigidezze'!C20</f>
        <v>5.5900000000000007</v>
      </c>
      <c r="Z18" s="173">
        <v>10.35</v>
      </c>
    </row>
    <row r="19" spans="1:26" x14ac:dyDescent="0.25">
      <c r="B19" s="227">
        <f>'[1]Approccio3 dettagliato sing PIL'!$F$9</f>
        <v>28.43326128388815</v>
      </c>
      <c r="C19" s="170"/>
      <c r="D19" s="231"/>
      <c r="E19" s="171"/>
      <c r="F19" s="230">
        <f>'[1]Approccio3 dettagliato sing PIL'!$F$16</f>
        <v>2.0005710757094644</v>
      </c>
      <c r="G19" s="170"/>
      <c r="H19" s="231"/>
      <c r="I19" s="171"/>
      <c r="J19" s="227">
        <f>'[1]Approccio3 dettagliato sing PIL'!$F$10</f>
        <v>27.905512582648559</v>
      </c>
      <c r="K19" s="170"/>
      <c r="L19" s="231"/>
      <c r="M19" s="171"/>
      <c r="N19" s="227">
        <f>'[1]Approccio3 dettagliato sing PIL'!$F$10</f>
        <v>27.905512582648559</v>
      </c>
      <c r="O19" s="170"/>
      <c r="P19" s="231"/>
      <c r="Q19" s="171"/>
      <c r="R19" s="230">
        <f>'[1]Approccio3 dettagliato sing PIL'!$F$16</f>
        <v>2.0005710757094644</v>
      </c>
      <c r="S19" s="170"/>
      <c r="T19" s="231"/>
      <c r="U19" s="171"/>
      <c r="V19" s="227">
        <f>'[1]Approccio3 dettagliato sing PIL'!$F$11</f>
        <v>27.905512582648601</v>
      </c>
      <c r="X19" s="166">
        <f t="shared" si="0"/>
        <v>15</v>
      </c>
      <c r="Y19" s="173">
        <f>'[1]coord centro di rigidezze'!C21</f>
        <v>9.75</v>
      </c>
      <c r="Z19" s="173">
        <v>10.64</v>
      </c>
    </row>
    <row r="20" spans="1:26" x14ac:dyDescent="0.25">
      <c r="B20" s="234"/>
      <c r="C20" s="408"/>
      <c r="D20" s="302"/>
      <c r="E20" s="303"/>
      <c r="F20" s="505"/>
      <c r="G20" s="408"/>
      <c r="H20" s="302"/>
      <c r="I20" s="303"/>
      <c r="J20" s="502"/>
      <c r="K20" s="408"/>
      <c r="L20" s="302"/>
      <c r="M20" s="303"/>
      <c r="N20" s="502"/>
      <c r="O20" s="408"/>
      <c r="P20" s="302"/>
      <c r="Q20" s="303"/>
      <c r="R20" s="505"/>
      <c r="S20" s="408"/>
      <c r="T20" s="302"/>
      <c r="U20" s="303"/>
      <c r="V20" s="234"/>
      <c r="X20" s="166">
        <f t="shared" si="0"/>
        <v>16</v>
      </c>
      <c r="Y20" s="173">
        <f>'[1]coord centro di rigidezze'!C22</f>
        <v>14.25</v>
      </c>
      <c r="Z20" s="173">
        <v>10.64</v>
      </c>
    </row>
    <row r="21" spans="1:26" x14ac:dyDescent="0.25">
      <c r="B21" s="234"/>
      <c r="C21" s="400"/>
      <c r="D21" s="419"/>
      <c r="E21" s="401"/>
      <c r="F21" s="506"/>
      <c r="G21" s="400"/>
      <c r="H21" s="419"/>
      <c r="I21" s="401"/>
      <c r="J21" s="503"/>
      <c r="K21" s="400"/>
      <c r="L21" s="419"/>
      <c r="M21" s="401"/>
      <c r="N21" s="503"/>
      <c r="O21" s="400"/>
      <c r="P21" s="419"/>
      <c r="Q21" s="401"/>
      <c r="R21" s="506"/>
      <c r="S21" s="400"/>
      <c r="T21" s="419"/>
      <c r="U21" s="401"/>
      <c r="V21" s="234"/>
      <c r="X21" s="166">
        <f t="shared" si="0"/>
        <v>17</v>
      </c>
      <c r="Y21" s="173">
        <f>'[1]coord centro di rigidezze'!C23</f>
        <v>19.190000000000001</v>
      </c>
      <c r="Z21" s="173">
        <v>10.35</v>
      </c>
    </row>
    <row r="22" spans="1:26" x14ac:dyDescent="0.25">
      <c r="B22" s="234"/>
      <c r="C22" s="400"/>
      <c r="D22" s="419"/>
      <c r="E22" s="401"/>
      <c r="F22" s="506"/>
      <c r="G22" s="400"/>
      <c r="H22" s="419"/>
      <c r="I22" s="401"/>
      <c r="J22" s="503"/>
      <c r="K22" s="400"/>
      <c r="L22" s="419"/>
      <c r="M22" s="401"/>
      <c r="N22" s="503"/>
      <c r="O22" s="400"/>
      <c r="P22" s="419"/>
      <c r="Q22" s="401"/>
      <c r="R22" s="506"/>
      <c r="S22" s="400"/>
      <c r="T22" s="419"/>
      <c r="U22" s="401"/>
      <c r="V22" s="234"/>
      <c r="X22" s="166">
        <f t="shared" si="0"/>
        <v>18</v>
      </c>
      <c r="Y22" s="173">
        <f>'[1]coord centro di rigidezze'!C24</f>
        <v>23.650000000000002</v>
      </c>
      <c r="Z22" s="173">
        <v>10.35</v>
      </c>
    </row>
    <row r="23" spans="1:26" x14ac:dyDescent="0.25">
      <c r="B23" s="234"/>
      <c r="C23" s="400"/>
      <c r="D23" s="419"/>
      <c r="E23" s="401"/>
      <c r="F23" s="506"/>
      <c r="G23" s="400"/>
      <c r="H23" s="419"/>
      <c r="I23" s="401"/>
      <c r="J23" s="503"/>
      <c r="K23" s="400"/>
      <c r="L23" s="419"/>
      <c r="M23" s="401"/>
      <c r="N23" s="503"/>
      <c r="O23" s="400"/>
      <c r="P23" s="419"/>
      <c r="Q23" s="401"/>
      <c r="R23" s="506"/>
      <c r="S23" s="400"/>
      <c r="T23" s="419"/>
      <c r="U23" s="401"/>
      <c r="V23" s="234"/>
    </row>
    <row r="24" spans="1:26" x14ac:dyDescent="0.25">
      <c r="B24" s="234"/>
      <c r="C24" s="400"/>
      <c r="D24" s="419"/>
      <c r="E24" s="401"/>
      <c r="F24" s="506"/>
      <c r="G24" s="400"/>
      <c r="H24" s="419"/>
      <c r="I24" s="401"/>
      <c r="J24" s="503"/>
      <c r="K24" s="400"/>
      <c r="L24" s="419"/>
      <c r="M24" s="401"/>
      <c r="N24" s="503"/>
      <c r="O24" s="400"/>
      <c r="P24" s="419"/>
      <c r="Q24" s="401"/>
      <c r="R24" s="506"/>
      <c r="S24" s="400"/>
      <c r="T24" s="419"/>
      <c r="U24" s="401"/>
      <c r="V24" s="234"/>
    </row>
    <row r="25" spans="1:26" x14ac:dyDescent="0.25">
      <c r="B25" s="234"/>
      <c r="C25" s="400"/>
      <c r="D25" s="419"/>
      <c r="E25" s="401"/>
      <c r="F25" s="506"/>
      <c r="G25" s="400"/>
      <c r="H25" s="419"/>
      <c r="I25" s="401"/>
      <c r="J25" s="503"/>
      <c r="K25" s="400"/>
      <c r="L25" s="419"/>
      <c r="M25" s="401"/>
      <c r="N25" s="503"/>
      <c r="O25" s="400"/>
      <c r="P25" s="419"/>
      <c r="Q25" s="401"/>
      <c r="R25" s="506"/>
      <c r="S25" s="400"/>
      <c r="T25" s="419"/>
      <c r="U25" s="401"/>
      <c r="V25" s="234"/>
    </row>
    <row r="26" spans="1:26" x14ac:dyDescent="0.25">
      <c r="B26" s="234"/>
      <c r="C26" s="400"/>
      <c r="D26" s="419"/>
      <c r="E26" s="401"/>
      <c r="F26" s="506"/>
      <c r="G26" s="400"/>
      <c r="H26" s="419"/>
      <c r="I26" s="401"/>
      <c r="J26" s="503"/>
      <c r="K26" s="400"/>
      <c r="L26" s="419"/>
      <c r="M26" s="401"/>
      <c r="N26" s="503"/>
      <c r="O26" s="400"/>
      <c r="P26" s="419"/>
      <c r="Q26" s="401"/>
      <c r="R26" s="506"/>
      <c r="S26" s="400"/>
      <c r="T26" s="419"/>
      <c r="U26" s="401"/>
      <c r="V26" s="234"/>
    </row>
    <row r="27" spans="1:26" x14ac:dyDescent="0.25">
      <c r="B27" s="234"/>
      <c r="C27" s="400"/>
      <c r="D27" s="419"/>
      <c r="E27" s="401"/>
      <c r="F27" s="506"/>
      <c r="G27" s="400"/>
      <c r="H27" s="419"/>
      <c r="I27" s="401"/>
      <c r="J27" s="503"/>
      <c r="K27" s="400"/>
      <c r="L27" s="419"/>
      <c r="M27" s="401"/>
      <c r="N27" s="503"/>
      <c r="O27" s="400"/>
      <c r="P27" s="419"/>
      <c r="Q27" s="401"/>
      <c r="R27" s="506"/>
      <c r="S27" s="400"/>
      <c r="T27" s="419"/>
      <c r="U27" s="401"/>
      <c r="V27" s="234"/>
    </row>
    <row r="28" spans="1:26" x14ac:dyDescent="0.25">
      <c r="B28" s="234"/>
      <c r="C28" s="400"/>
      <c r="D28" s="419"/>
      <c r="E28" s="401"/>
      <c r="F28" s="506"/>
      <c r="G28" s="400"/>
      <c r="H28" s="419"/>
      <c r="I28" s="401"/>
      <c r="J28" s="503"/>
      <c r="K28" s="400"/>
      <c r="L28" s="419"/>
      <c r="M28" s="401"/>
      <c r="N28" s="503"/>
      <c r="O28" s="400"/>
      <c r="P28" s="419"/>
      <c r="Q28" s="401"/>
      <c r="R28" s="506"/>
      <c r="S28" s="400"/>
      <c r="T28" s="419"/>
      <c r="U28" s="401"/>
      <c r="V28" s="234"/>
    </row>
    <row r="29" spans="1:26" x14ac:dyDescent="0.25">
      <c r="B29" s="234"/>
      <c r="C29" s="402"/>
      <c r="D29" s="414"/>
      <c r="E29" s="403"/>
      <c r="F29" s="507"/>
      <c r="G29" s="402"/>
      <c r="H29" s="414"/>
      <c r="I29" s="403"/>
      <c r="J29" s="504"/>
      <c r="K29" s="402"/>
      <c r="L29" s="414"/>
      <c r="M29" s="403"/>
      <c r="N29" s="504"/>
      <c r="O29" s="402"/>
      <c r="P29" s="414"/>
      <c r="Q29" s="403"/>
      <c r="R29" s="507"/>
      <c r="S29" s="402"/>
      <c r="T29" s="414"/>
      <c r="U29" s="403"/>
      <c r="V29" s="234"/>
    </row>
    <row r="30" spans="1:26" x14ac:dyDescent="0.25">
      <c r="B30" s="227">
        <f>'[1]Approccio3 dettagliato sing PIL'!$F$6</f>
        <v>17.015212045516801</v>
      </c>
      <c r="C30" s="170"/>
      <c r="D30" s="231"/>
      <c r="E30" s="171"/>
      <c r="F30" s="230">
        <f>'[1]Approccio3 dettagliato sing PIL'!$F$14</f>
        <v>1.0683333573134306</v>
      </c>
      <c r="G30" s="170"/>
      <c r="H30" s="231"/>
      <c r="I30" s="171"/>
      <c r="J30" s="227">
        <f>'[1]Approccio3 dettagliato sing PIL'!$F$6</f>
        <v>17.015212045516801</v>
      </c>
      <c r="K30" s="170"/>
      <c r="L30" s="231"/>
      <c r="M30" s="171"/>
      <c r="N30" s="227">
        <f>'[1]Approccio3 dettagliato sing PIL'!$F$6</f>
        <v>17.015212045516801</v>
      </c>
      <c r="O30" s="170"/>
      <c r="P30" s="231"/>
      <c r="Q30" s="171"/>
      <c r="R30" s="230">
        <f>'[1]Approccio3 dettagliato sing PIL'!$F$14</f>
        <v>1.0683333573134306</v>
      </c>
      <c r="S30" s="170"/>
      <c r="T30" s="231"/>
      <c r="U30" s="171"/>
      <c r="V30" s="230">
        <f>'[1]Approccio3 dettagliato sing PIL'!$F$12</f>
        <v>9.4600105932203409</v>
      </c>
    </row>
    <row r="31" spans="1:26" x14ac:dyDescent="0.25">
      <c r="A31" s="240" t="s">
        <v>511</v>
      </c>
    </row>
    <row r="47" spans="43:62" x14ac:dyDescent="0.25">
      <c r="AQ47" s="353" t="s">
        <v>367</v>
      </c>
      <c r="AR47" s="353"/>
      <c r="AS47" s="353"/>
      <c r="AT47" s="353"/>
      <c r="AU47" s="353"/>
      <c r="AV47" s="353"/>
      <c r="AW47" s="353"/>
      <c r="AX47" s="353"/>
      <c r="AY47" s="353"/>
      <c r="BA47" s="353" t="s">
        <v>506</v>
      </c>
      <c r="BB47" s="353"/>
      <c r="BC47" s="353"/>
      <c r="BE47" s="353" t="s">
        <v>507</v>
      </c>
      <c r="BF47" s="353"/>
      <c r="BG47" s="353"/>
      <c r="BH47" s="353"/>
      <c r="BI47" s="353"/>
      <c r="BJ47" s="353"/>
    </row>
    <row r="48" spans="43:62" x14ac:dyDescent="0.25">
      <c r="AQ48" s="141">
        <v>101</v>
      </c>
      <c r="AR48" s="143">
        <f t="shared" ref="AR48:AY48" si="1">AQ48+1</f>
        <v>102</v>
      </c>
      <c r="AS48" s="145">
        <f t="shared" si="1"/>
        <v>103</v>
      </c>
      <c r="AT48" s="150">
        <f t="shared" si="1"/>
        <v>104</v>
      </c>
      <c r="AU48" s="152">
        <f t="shared" si="1"/>
        <v>105</v>
      </c>
      <c r="AV48" s="153">
        <f t="shared" si="1"/>
        <v>106</v>
      </c>
      <c r="AW48" s="154">
        <f t="shared" si="1"/>
        <v>107</v>
      </c>
      <c r="AX48" s="155">
        <f t="shared" si="1"/>
        <v>108</v>
      </c>
      <c r="AY48" s="41">
        <f t="shared" si="1"/>
        <v>109</v>
      </c>
      <c r="BA48" s="497" t="s">
        <v>512</v>
      </c>
      <c r="BB48" s="497"/>
      <c r="BC48" s="497"/>
      <c r="BE48" s="501" t="s">
        <v>512</v>
      </c>
      <c r="BF48" s="499"/>
      <c r="BG48" s="499"/>
      <c r="BH48" s="499"/>
      <c r="BI48" s="499"/>
      <c r="BJ48" s="500"/>
    </row>
    <row r="49" spans="43:62" x14ac:dyDescent="0.25">
      <c r="AQ49" s="508" t="s">
        <v>509</v>
      </c>
      <c r="AR49" s="278"/>
      <c r="AS49" s="278"/>
      <c r="AT49" s="278"/>
      <c r="AU49" s="278"/>
      <c r="AV49" s="278"/>
      <c r="AW49" s="278"/>
      <c r="AX49" s="278"/>
      <c r="AY49" s="278"/>
      <c r="BA49" s="141">
        <v>101</v>
      </c>
      <c r="BB49" s="143">
        <f>BA49+1</f>
        <v>102</v>
      </c>
      <c r="BC49" s="145">
        <f>BB49+1</f>
        <v>103</v>
      </c>
      <c r="BE49" s="241">
        <f>BC49+1</f>
        <v>104</v>
      </c>
      <c r="BF49" s="242">
        <f>BE49+1</f>
        <v>105</v>
      </c>
      <c r="BG49" s="243">
        <f>BF49+1</f>
        <v>106</v>
      </c>
      <c r="BH49" s="244">
        <f>BG49+1</f>
        <v>107</v>
      </c>
      <c r="BI49" s="245">
        <f>BH49+1</f>
        <v>108</v>
      </c>
      <c r="BJ49" s="246">
        <f>BI49+1</f>
        <v>109</v>
      </c>
    </row>
    <row r="50" spans="43:62" x14ac:dyDescent="0.25">
      <c r="AQ50" s="141">
        <v>1</v>
      </c>
      <c r="AR50" s="509"/>
      <c r="AS50" s="509"/>
      <c r="AT50" s="150">
        <v>1</v>
      </c>
      <c r="AU50" s="247"/>
      <c r="AV50" s="512"/>
      <c r="AW50" s="512"/>
      <c r="AX50" s="512"/>
      <c r="AY50" s="512"/>
      <c r="BA50" s="497" t="s">
        <v>391</v>
      </c>
      <c r="BB50" s="497"/>
      <c r="BC50" s="497"/>
      <c r="BE50" s="497" t="s">
        <v>391</v>
      </c>
      <c r="BF50" s="497"/>
      <c r="BG50" s="497"/>
      <c r="BH50" s="497"/>
      <c r="BI50" s="497"/>
      <c r="BJ50" s="497"/>
    </row>
    <row r="51" spans="43:62" x14ac:dyDescent="0.25">
      <c r="AQ51" s="141">
        <v>2</v>
      </c>
      <c r="AR51" s="510"/>
      <c r="AS51" s="510"/>
      <c r="AT51" s="509"/>
      <c r="AU51" s="152">
        <v>2</v>
      </c>
      <c r="AV51" s="513"/>
      <c r="AW51" s="513"/>
      <c r="AX51" s="513"/>
      <c r="AY51" s="513"/>
      <c r="BA51" s="141" t="s">
        <v>369</v>
      </c>
      <c r="BB51" s="512"/>
      <c r="BC51" s="512"/>
      <c r="BE51" s="150" t="s">
        <v>392</v>
      </c>
      <c r="BF51" s="512"/>
      <c r="BG51" s="512"/>
      <c r="BH51" s="512"/>
      <c r="BI51" s="512"/>
      <c r="BJ51" s="512"/>
    </row>
    <row r="52" spans="43:62" x14ac:dyDescent="0.25">
      <c r="AQ52" s="141">
        <v>3</v>
      </c>
      <c r="AR52" s="510"/>
      <c r="AS52" s="510"/>
      <c r="AT52" s="510"/>
      <c r="AU52" s="509"/>
      <c r="AV52" s="153">
        <v>3</v>
      </c>
      <c r="AW52" s="513"/>
      <c r="AX52" s="513"/>
      <c r="AY52" s="513"/>
      <c r="BA52" s="141" t="s">
        <v>370</v>
      </c>
      <c r="BB52" s="513"/>
      <c r="BC52" s="513"/>
      <c r="BE52" s="150" t="s">
        <v>393</v>
      </c>
      <c r="BF52" s="513"/>
      <c r="BG52" s="513"/>
      <c r="BH52" s="513"/>
      <c r="BI52" s="513"/>
      <c r="BJ52" s="513"/>
    </row>
    <row r="53" spans="43:62" x14ac:dyDescent="0.25">
      <c r="AQ53" s="141">
        <v>4</v>
      </c>
      <c r="AR53" s="510"/>
      <c r="AS53" s="510"/>
      <c r="AT53" s="510"/>
      <c r="AU53" s="510"/>
      <c r="AV53" s="509"/>
      <c r="AW53" s="154">
        <v>4</v>
      </c>
      <c r="AX53" s="513"/>
      <c r="AY53" s="513"/>
      <c r="BA53" s="141" t="s">
        <v>371</v>
      </c>
      <c r="BB53" s="513"/>
      <c r="BC53" s="513"/>
      <c r="BE53" s="512"/>
      <c r="BF53" s="152" t="s">
        <v>394</v>
      </c>
      <c r="BG53" s="513"/>
      <c r="BH53" s="513"/>
      <c r="BI53" s="513"/>
      <c r="BJ53" s="513"/>
    </row>
    <row r="54" spans="43:62" x14ac:dyDescent="0.25">
      <c r="AQ54" s="141">
        <v>5</v>
      </c>
      <c r="AR54" s="510"/>
      <c r="AS54" s="510"/>
      <c r="AT54" s="510"/>
      <c r="AU54" s="510"/>
      <c r="AV54" s="510"/>
      <c r="AW54" s="509"/>
      <c r="AX54" s="155">
        <v>5</v>
      </c>
      <c r="AY54" s="513"/>
      <c r="BA54" s="141" t="s">
        <v>372</v>
      </c>
      <c r="BB54" s="513"/>
      <c r="BC54" s="513"/>
      <c r="BE54" s="513"/>
      <c r="BF54" s="152" t="s">
        <v>395</v>
      </c>
      <c r="BG54" s="513"/>
      <c r="BH54" s="513"/>
      <c r="BI54" s="513"/>
      <c r="BJ54" s="513"/>
    </row>
    <row r="55" spans="43:62" x14ac:dyDescent="0.25">
      <c r="AQ55" s="141">
        <v>6</v>
      </c>
      <c r="AR55" s="510"/>
      <c r="AS55" s="510"/>
      <c r="AT55" s="511"/>
      <c r="AU55" s="510"/>
      <c r="AV55" s="510"/>
      <c r="AW55" s="510"/>
      <c r="AX55" s="509"/>
      <c r="AY55" s="41">
        <v>6</v>
      </c>
      <c r="BA55" s="141" t="s">
        <v>373</v>
      </c>
      <c r="BB55" s="513"/>
      <c r="BC55" s="513"/>
      <c r="BE55" s="513"/>
      <c r="BF55" s="512"/>
      <c r="BG55" s="153" t="s">
        <v>396</v>
      </c>
      <c r="BH55" s="513"/>
      <c r="BI55" s="513"/>
      <c r="BJ55" s="513"/>
    </row>
    <row r="56" spans="43:62" x14ac:dyDescent="0.25">
      <c r="AQ56" s="509"/>
      <c r="AR56" s="143">
        <v>7</v>
      </c>
      <c r="AS56" s="510"/>
      <c r="AT56" s="150">
        <v>7</v>
      </c>
      <c r="AU56" s="511"/>
      <c r="AV56" s="510"/>
      <c r="AW56" s="510"/>
      <c r="AX56" s="510"/>
      <c r="AY56" s="512"/>
      <c r="BA56" s="512"/>
      <c r="BB56" s="143" t="s">
        <v>374</v>
      </c>
      <c r="BC56" s="513"/>
      <c r="BE56" s="513"/>
      <c r="BF56" s="513"/>
      <c r="BG56" s="153" t="s">
        <v>397</v>
      </c>
      <c r="BH56" s="513"/>
      <c r="BI56" s="513"/>
      <c r="BJ56" s="513"/>
    </row>
    <row r="57" spans="43:62" x14ac:dyDescent="0.25">
      <c r="AQ57" s="510"/>
      <c r="AR57" s="143">
        <v>8</v>
      </c>
      <c r="AS57" s="510"/>
      <c r="AT57" s="509"/>
      <c r="AU57" s="152">
        <v>8</v>
      </c>
      <c r="AV57" s="511"/>
      <c r="AW57" s="510"/>
      <c r="AX57" s="510"/>
      <c r="AY57" s="513"/>
      <c r="BA57" s="513"/>
      <c r="BB57" s="143" t="s">
        <v>375</v>
      </c>
      <c r="BC57" s="513"/>
      <c r="BE57" s="513"/>
      <c r="BF57" s="513"/>
      <c r="BG57" s="512"/>
      <c r="BH57" s="154" t="s">
        <v>398</v>
      </c>
      <c r="BI57" s="513"/>
      <c r="BJ57" s="513"/>
    </row>
    <row r="58" spans="43:62" x14ac:dyDescent="0.25">
      <c r="AQ58" s="510"/>
      <c r="AR58" s="143">
        <v>9</v>
      </c>
      <c r="AS58" s="510"/>
      <c r="AT58" s="510"/>
      <c r="AU58" s="509"/>
      <c r="AV58" s="153">
        <v>9</v>
      </c>
      <c r="AW58" s="511"/>
      <c r="AX58" s="510"/>
      <c r="AY58" s="513"/>
      <c r="BA58" s="513"/>
      <c r="BB58" s="143" t="s">
        <v>376</v>
      </c>
      <c r="BC58" s="513"/>
      <c r="BE58" s="513"/>
      <c r="BF58" s="513"/>
      <c r="BG58" s="513"/>
      <c r="BH58" s="154" t="s">
        <v>399</v>
      </c>
      <c r="BI58" s="513"/>
      <c r="BJ58" s="513"/>
    </row>
    <row r="59" spans="43:62" x14ac:dyDescent="0.25">
      <c r="AQ59" s="510"/>
      <c r="AR59" s="143">
        <v>10</v>
      </c>
      <c r="AS59" s="510"/>
      <c r="AT59" s="510"/>
      <c r="AU59" s="510"/>
      <c r="AV59" s="509"/>
      <c r="AW59" s="154">
        <v>10</v>
      </c>
      <c r="AX59" s="510"/>
      <c r="AY59" s="513"/>
      <c r="BA59" s="513"/>
      <c r="BB59" s="143" t="s">
        <v>377</v>
      </c>
      <c r="BC59" s="513"/>
      <c r="BE59" s="513"/>
      <c r="BF59" s="513"/>
      <c r="BG59" s="513"/>
      <c r="BH59" s="512"/>
      <c r="BI59" s="155" t="s">
        <v>400</v>
      </c>
      <c r="BJ59" s="513"/>
    </row>
    <row r="60" spans="43:62" x14ac:dyDescent="0.25">
      <c r="AQ60" s="510"/>
      <c r="AR60" s="143">
        <v>11</v>
      </c>
      <c r="AS60" s="510"/>
      <c r="AT60" s="510"/>
      <c r="AU60" s="510"/>
      <c r="AV60" s="510"/>
      <c r="AW60" s="509"/>
      <c r="AX60" s="155">
        <v>11</v>
      </c>
      <c r="AY60" s="514"/>
      <c r="BA60" s="513"/>
      <c r="BB60" s="143" t="s">
        <v>378</v>
      </c>
      <c r="BC60" s="514"/>
      <c r="BE60" s="513"/>
      <c r="BF60" s="513"/>
      <c r="BG60" s="513"/>
      <c r="BH60" s="513"/>
      <c r="BI60" s="155" t="s">
        <v>401</v>
      </c>
      <c r="BJ60" s="514"/>
    </row>
    <row r="61" spans="43:62" x14ac:dyDescent="0.25">
      <c r="AQ61" s="510"/>
      <c r="AR61" s="143">
        <v>12</v>
      </c>
      <c r="AS61" s="511"/>
      <c r="AT61" s="510"/>
      <c r="AU61" s="510"/>
      <c r="AV61" s="510"/>
      <c r="AW61" s="510"/>
      <c r="AX61" s="509"/>
      <c r="AY61" s="41">
        <v>12</v>
      </c>
      <c r="BA61" s="513"/>
      <c r="BB61" s="512"/>
      <c r="BC61" s="145" t="s">
        <v>379</v>
      </c>
      <c r="BE61" s="513"/>
      <c r="BF61" s="513"/>
      <c r="BG61" s="513"/>
      <c r="BH61" s="513"/>
      <c r="BI61" s="512"/>
      <c r="BJ61" s="41" t="s">
        <v>402</v>
      </c>
    </row>
    <row r="62" spans="43:62" x14ac:dyDescent="0.25">
      <c r="AQ62" s="510"/>
      <c r="AR62" s="509"/>
      <c r="AS62" s="145">
        <v>13</v>
      </c>
      <c r="AT62" s="150">
        <v>13</v>
      </c>
      <c r="AU62" s="510"/>
      <c r="AV62" s="510"/>
      <c r="AW62" s="510"/>
      <c r="AX62" s="510"/>
      <c r="AY62" s="509"/>
      <c r="BA62" s="513"/>
      <c r="BB62" s="513"/>
      <c r="BC62" s="145" t="s">
        <v>380</v>
      </c>
      <c r="BE62" s="514"/>
      <c r="BF62" s="514"/>
      <c r="BG62" s="514"/>
      <c r="BH62" s="514"/>
      <c r="BI62" s="514"/>
      <c r="BJ62" s="41" t="s">
        <v>403</v>
      </c>
    </row>
    <row r="63" spans="43:62" x14ac:dyDescent="0.25">
      <c r="AQ63" s="510"/>
      <c r="AR63" s="510"/>
      <c r="AS63" s="145">
        <v>14</v>
      </c>
      <c r="AT63" s="509"/>
      <c r="AU63" s="152">
        <v>14</v>
      </c>
      <c r="AV63" s="510"/>
      <c r="AW63" s="510"/>
      <c r="AX63" s="510"/>
      <c r="AY63" s="510"/>
      <c r="BA63" s="513"/>
      <c r="BB63" s="513"/>
      <c r="BC63" s="145" t="s">
        <v>381</v>
      </c>
    </row>
    <row r="64" spans="43:62" x14ac:dyDescent="0.25">
      <c r="AQ64" s="510"/>
      <c r="AR64" s="510"/>
      <c r="AS64" s="145">
        <v>15</v>
      </c>
      <c r="AT64" s="510"/>
      <c r="AU64" s="509"/>
      <c r="AV64" s="153">
        <v>15</v>
      </c>
      <c r="AW64" s="510"/>
      <c r="AX64" s="510"/>
      <c r="AY64" s="510"/>
      <c r="BA64" s="513"/>
      <c r="BB64" s="513"/>
      <c r="BC64" s="145" t="s">
        <v>382</v>
      </c>
    </row>
    <row r="65" spans="43:55" x14ac:dyDescent="0.25">
      <c r="AQ65" s="510"/>
      <c r="AR65" s="510"/>
      <c r="AS65" s="145">
        <v>16</v>
      </c>
      <c r="AT65" s="510"/>
      <c r="AU65" s="510"/>
      <c r="AV65" s="509"/>
      <c r="AW65" s="154">
        <v>16</v>
      </c>
      <c r="AX65" s="510"/>
      <c r="AY65" s="510"/>
      <c r="BA65" s="514"/>
      <c r="BB65" s="514"/>
      <c r="BC65" s="145" t="s">
        <v>383</v>
      </c>
    </row>
    <row r="66" spans="43:55" x14ac:dyDescent="0.25">
      <c r="AQ66" s="510"/>
      <c r="AR66" s="510"/>
      <c r="AS66" s="145">
        <v>17</v>
      </c>
      <c r="AT66" s="510"/>
      <c r="AU66" s="510"/>
      <c r="AV66" s="510"/>
      <c r="AW66" s="509"/>
      <c r="AX66" s="155">
        <v>17</v>
      </c>
      <c r="AY66" s="511"/>
    </row>
    <row r="67" spans="43:55" x14ac:dyDescent="0.25">
      <c r="AQ67" s="511"/>
      <c r="AR67" s="511"/>
      <c r="AS67" s="145">
        <v>18</v>
      </c>
      <c r="AT67" s="511"/>
      <c r="AU67" s="511"/>
      <c r="AV67" s="511"/>
      <c r="AW67" s="511"/>
      <c r="AX67" s="248"/>
      <c r="AY67" s="41">
        <v>18</v>
      </c>
    </row>
  </sheetData>
  <mergeCells count="82">
    <mergeCell ref="BG57:BG62"/>
    <mergeCell ref="AU58:AU62"/>
    <mergeCell ref="AV59:AV63"/>
    <mergeCell ref="BH59:BH62"/>
    <mergeCell ref="AW60:AW64"/>
    <mergeCell ref="AX61:AX65"/>
    <mergeCell ref="BB61:BB65"/>
    <mergeCell ref="BE53:BE62"/>
    <mergeCell ref="AW54:AW58"/>
    <mergeCell ref="BA50:BC50"/>
    <mergeCell ref="BE50:BJ50"/>
    <mergeCell ref="AT51:AT55"/>
    <mergeCell ref="BB51:BB55"/>
    <mergeCell ref="BC51:BC60"/>
    <mergeCell ref="BF51:BF52"/>
    <mergeCell ref="BG51:BG54"/>
    <mergeCell ref="BH51:BH56"/>
    <mergeCell ref="BI51:BI58"/>
    <mergeCell ref="BJ51:BJ60"/>
    <mergeCell ref="AX55:AX59"/>
    <mergeCell ref="BF55:BF62"/>
    <mergeCell ref="AY56:AY60"/>
    <mergeCell ref="BA56:BA65"/>
    <mergeCell ref="AT57:AT61"/>
    <mergeCell ref="BI61:BI62"/>
    <mergeCell ref="AQ49:AY49"/>
    <mergeCell ref="AR50:AR55"/>
    <mergeCell ref="AS50:AS61"/>
    <mergeCell ref="AV50:AV51"/>
    <mergeCell ref="AW50:AW52"/>
    <mergeCell ref="AX50:AX53"/>
    <mergeCell ref="AY50:AY54"/>
    <mergeCell ref="AU52:AU56"/>
    <mergeCell ref="AV53:AV57"/>
    <mergeCell ref="AQ56:AQ67"/>
    <mergeCell ref="AR62:AR67"/>
    <mergeCell ref="AY62:AY66"/>
    <mergeCell ref="AT63:AT67"/>
    <mergeCell ref="AU64:AU67"/>
    <mergeCell ref="AV65:AV67"/>
    <mergeCell ref="AW66:AW67"/>
    <mergeCell ref="AQ47:AY47"/>
    <mergeCell ref="BA47:BC47"/>
    <mergeCell ref="BE47:BJ47"/>
    <mergeCell ref="BA48:BC48"/>
    <mergeCell ref="BE48:BJ48"/>
    <mergeCell ref="S9:U18"/>
    <mergeCell ref="C20:E29"/>
    <mergeCell ref="F20:F29"/>
    <mergeCell ref="G20:I29"/>
    <mergeCell ref="J20:J29"/>
    <mergeCell ref="K20:M29"/>
    <mergeCell ref="N20:N29"/>
    <mergeCell ref="O20:Q29"/>
    <mergeCell ref="R20:R29"/>
    <mergeCell ref="S20:U29"/>
    <mergeCell ref="B9:B18"/>
    <mergeCell ref="C9:E18"/>
    <mergeCell ref="F9:F18"/>
    <mergeCell ref="G9:I18"/>
    <mergeCell ref="J9:J18"/>
    <mergeCell ref="BO4:BR4"/>
    <mergeCell ref="I5:J5"/>
    <mergeCell ref="AS5:AS10"/>
    <mergeCell ref="AT5:AY5"/>
    <mergeCell ref="BB5:BB16"/>
    <mergeCell ref="BC5:BE5"/>
    <mergeCell ref="BH5:BH10"/>
    <mergeCell ref="BI5:BM5"/>
    <mergeCell ref="BP5:BP16"/>
    <mergeCell ref="BG4:BM4"/>
    <mergeCell ref="BQ5:BR5"/>
    <mergeCell ref="I6:J6"/>
    <mergeCell ref="K9:M18"/>
    <mergeCell ref="N9:N18"/>
    <mergeCell ref="O9:Q18"/>
    <mergeCell ref="R9:R18"/>
    <mergeCell ref="H2:J2"/>
    <mergeCell ref="I3:J3"/>
    <mergeCell ref="I4:J4"/>
    <mergeCell ref="AR4:AY4"/>
    <mergeCell ref="BA4:BE4"/>
  </mergeCells>
  <pageMargins left="0.7" right="0.7" top="0.75" bottom="0.75"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BH34"/>
  <sheetViews>
    <sheetView topLeftCell="BE1" zoomScaleNormal="100" workbookViewId="0">
      <selection activeCell="BI8" sqref="BI8"/>
    </sheetView>
  </sheetViews>
  <sheetFormatPr defaultRowHeight="15" x14ac:dyDescent="0.25"/>
  <cols>
    <col min="1" max="2" width="9.140625" style="60" customWidth="1"/>
    <col min="3" max="5" width="9.140625" style="60"/>
    <col min="6" max="6" width="8.5703125" style="60" customWidth="1"/>
    <col min="7" max="10" width="9.140625" style="60"/>
    <col min="11" max="11" width="9.140625" style="60" customWidth="1"/>
    <col min="12" max="24" width="9.140625" style="60"/>
    <col min="25" max="25" width="9.5703125" style="60" bestFit="1" customWidth="1"/>
    <col min="26" max="26" width="10.5703125" style="60" bestFit="1" customWidth="1"/>
    <col min="27" max="40" width="9.140625" style="60"/>
    <col min="41" max="41" width="9.5703125" style="60" bestFit="1" customWidth="1"/>
    <col min="42" max="16384" width="9.140625" style="60"/>
  </cols>
  <sheetData>
    <row r="3" spans="2:60" x14ac:dyDescent="0.25">
      <c r="B3" s="378"/>
      <c r="C3" s="311"/>
      <c r="D3" s="311"/>
      <c r="E3" s="394" t="s">
        <v>513</v>
      </c>
      <c r="F3" s="395"/>
      <c r="G3" s="396"/>
      <c r="H3" s="249" t="s">
        <v>514</v>
      </c>
      <c r="I3" s="250">
        <f>K25/J25</f>
        <v>11.939820148570954</v>
      </c>
      <c r="J3" s="378"/>
      <c r="K3" s="311"/>
      <c r="L3" s="379"/>
      <c r="M3" s="251"/>
      <c r="N3" s="378"/>
      <c r="O3" s="311"/>
      <c r="P3" s="311"/>
      <c r="Q3" s="394" t="s">
        <v>515</v>
      </c>
      <c r="R3" s="395"/>
      <c r="S3" s="396"/>
      <c r="T3" s="249" t="s">
        <v>514</v>
      </c>
      <c r="U3" s="250">
        <f>W25/V25</f>
        <v>11.939820148570954</v>
      </c>
      <c r="V3" s="378"/>
      <c r="W3" s="311"/>
      <c r="X3" s="379"/>
      <c r="Z3" s="378"/>
      <c r="AA3" s="311"/>
      <c r="AB3" s="311"/>
      <c r="AC3" s="394" t="s">
        <v>516</v>
      </c>
      <c r="AD3" s="395"/>
      <c r="AE3" s="396"/>
      <c r="AF3" s="249" t="s">
        <v>514</v>
      </c>
      <c r="AG3" s="250">
        <f>AI25/AH25</f>
        <v>11.963070022510243</v>
      </c>
      <c r="AH3" s="378"/>
      <c r="AI3" s="311"/>
      <c r="AJ3" s="379"/>
      <c r="AL3" s="378"/>
      <c r="AM3" s="311"/>
      <c r="AN3" s="311"/>
      <c r="AO3" s="394" t="s">
        <v>517</v>
      </c>
      <c r="AP3" s="395"/>
      <c r="AQ3" s="396"/>
      <c r="AR3" s="249" t="s">
        <v>514</v>
      </c>
      <c r="AS3" s="250">
        <f>AU25/AT25</f>
        <v>11.960146432258721</v>
      </c>
      <c r="AT3" s="378"/>
      <c r="AU3" s="311"/>
      <c r="AV3" s="379"/>
      <c r="AX3" s="378"/>
      <c r="AY3" s="311"/>
      <c r="AZ3" s="311"/>
      <c r="BA3" s="394" t="s">
        <v>518</v>
      </c>
      <c r="BB3" s="395"/>
      <c r="BC3" s="396"/>
      <c r="BD3" s="249" t="s">
        <v>514</v>
      </c>
      <c r="BE3" s="250">
        <f>BG25/BF25</f>
        <v>11.980558486759746</v>
      </c>
      <c r="BF3" s="378"/>
      <c r="BG3" s="311"/>
      <c r="BH3" s="379"/>
    </row>
    <row r="4" spans="2:60" ht="15" customHeight="1" x14ac:dyDescent="0.25">
      <c r="B4" s="380"/>
      <c r="C4" s="381"/>
      <c r="D4" s="381"/>
      <c r="E4" s="397"/>
      <c r="F4" s="398"/>
      <c r="G4" s="399"/>
      <c r="H4" s="249" t="s">
        <v>519</v>
      </c>
      <c r="I4" s="250">
        <f>G25/F25</f>
        <v>5.2523024375318865</v>
      </c>
      <c r="J4" s="380"/>
      <c r="K4" s="381"/>
      <c r="L4" s="382"/>
      <c r="N4" s="380"/>
      <c r="O4" s="381"/>
      <c r="P4" s="381"/>
      <c r="Q4" s="397"/>
      <c r="R4" s="398"/>
      <c r="S4" s="399"/>
      <c r="T4" s="249" t="s">
        <v>519</v>
      </c>
      <c r="U4" s="250">
        <f>S25/R25</f>
        <v>5.2523024375318865</v>
      </c>
      <c r="V4" s="380"/>
      <c r="W4" s="381"/>
      <c r="X4" s="382"/>
      <c r="Z4" s="380"/>
      <c r="AA4" s="381"/>
      <c r="AB4" s="381"/>
      <c r="AC4" s="397"/>
      <c r="AD4" s="398"/>
      <c r="AE4" s="399"/>
      <c r="AF4" s="249" t="s">
        <v>519</v>
      </c>
      <c r="AG4" s="250">
        <f>AE25/AD25</f>
        <v>5.2479425934958766</v>
      </c>
      <c r="AH4" s="380"/>
      <c r="AI4" s="381"/>
      <c r="AJ4" s="382"/>
      <c r="AL4" s="380"/>
      <c r="AM4" s="381"/>
      <c r="AN4" s="381"/>
      <c r="AO4" s="397"/>
      <c r="AP4" s="398"/>
      <c r="AQ4" s="399"/>
      <c r="AR4" s="249" t="s">
        <v>519</v>
      </c>
      <c r="AS4" s="250">
        <f>AQ25/AP25</f>
        <v>5.2437211897164451</v>
      </c>
      <c r="AT4" s="380"/>
      <c r="AU4" s="381"/>
      <c r="AV4" s="382"/>
      <c r="AX4" s="380"/>
      <c r="AY4" s="381"/>
      <c r="AZ4" s="381"/>
      <c r="BA4" s="397"/>
      <c r="BB4" s="398"/>
      <c r="BC4" s="399"/>
      <c r="BD4" s="249" t="s">
        <v>519</v>
      </c>
      <c r="BE4" s="250">
        <f>BC25/BB25</f>
        <v>5.2450600523371822</v>
      </c>
      <c r="BF4" s="380"/>
      <c r="BG4" s="381"/>
      <c r="BH4" s="382"/>
    </row>
    <row r="5" spans="2:60" x14ac:dyDescent="0.25">
      <c r="B5" s="252"/>
      <c r="C5" s="515" t="s">
        <v>520</v>
      </c>
      <c r="D5" s="515"/>
      <c r="E5" s="516"/>
      <c r="F5" s="253" t="s">
        <v>500</v>
      </c>
      <c r="G5" s="325"/>
      <c r="H5" s="326"/>
      <c r="I5" s="516"/>
      <c r="J5" s="253" t="s">
        <v>502</v>
      </c>
      <c r="K5" s="325"/>
      <c r="L5" s="326"/>
      <c r="N5" s="252"/>
      <c r="O5" s="515" t="s">
        <v>520</v>
      </c>
      <c r="P5" s="515"/>
      <c r="Q5" s="516"/>
      <c r="R5" s="253" t="s">
        <v>500</v>
      </c>
      <c r="S5" s="325"/>
      <c r="T5" s="326"/>
      <c r="U5" s="516"/>
      <c r="V5" s="253" t="s">
        <v>502</v>
      </c>
      <c r="W5" s="325"/>
      <c r="X5" s="326"/>
      <c r="Z5" s="252"/>
      <c r="AA5" s="515" t="s">
        <v>520</v>
      </c>
      <c r="AB5" s="515"/>
      <c r="AC5" s="516"/>
      <c r="AD5" s="253" t="s">
        <v>500</v>
      </c>
      <c r="AE5" s="325"/>
      <c r="AF5" s="326"/>
      <c r="AG5" s="516"/>
      <c r="AH5" s="253" t="s">
        <v>502</v>
      </c>
      <c r="AI5" s="325"/>
      <c r="AJ5" s="326"/>
      <c r="AL5" s="252"/>
      <c r="AM5" s="515" t="s">
        <v>520</v>
      </c>
      <c r="AN5" s="515"/>
      <c r="AO5" s="516"/>
      <c r="AP5" s="253" t="s">
        <v>500</v>
      </c>
      <c r="AQ5" s="325"/>
      <c r="AR5" s="326"/>
      <c r="AS5" s="516"/>
      <c r="AT5" s="253" t="s">
        <v>502</v>
      </c>
      <c r="AU5" s="325"/>
      <c r="AV5" s="326"/>
      <c r="AX5" s="252"/>
      <c r="AY5" s="515" t="s">
        <v>520</v>
      </c>
      <c r="AZ5" s="515"/>
      <c r="BA5" s="516"/>
      <c r="BB5" s="253" t="s">
        <v>500</v>
      </c>
      <c r="BC5" s="325"/>
      <c r="BD5" s="326"/>
      <c r="BE5" s="516"/>
      <c r="BF5" s="253" t="s">
        <v>502</v>
      </c>
      <c r="BG5" s="325"/>
      <c r="BH5" s="326"/>
    </row>
    <row r="6" spans="2:60" x14ac:dyDescent="0.25">
      <c r="B6" s="254" t="s">
        <v>501</v>
      </c>
      <c r="C6" s="254" t="s">
        <v>489</v>
      </c>
      <c r="D6" s="254" t="s">
        <v>387</v>
      </c>
      <c r="E6" s="517"/>
      <c r="F6" s="254" t="s">
        <v>521</v>
      </c>
      <c r="G6" s="254" t="s">
        <v>522</v>
      </c>
      <c r="H6" s="254" t="s">
        <v>523</v>
      </c>
      <c r="I6" s="517"/>
      <c r="J6" s="254" t="s">
        <v>521</v>
      </c>
      <c r="K6" s="254" t="s">
        <v>524</v>
      </c>
      <c r="L6" s="254" t="s">
        <v>525</v>
      </c>
      <c r="N6" s="254" t="s">
        <v>501</v>
      </c>
      <c r="O6" s="254" t="s">
        <v>489</v>
      </c>
      <c r="P6" s="254" t="s">
        <v>387</v>
      </c>
      <c r="Q6" s="517"/>
      <c r="R6" s="254" t="s">
        <v>521</v>
      </c>
      <c r="S6" s="254" t="s">
        <v>522</v>
      </c>
      <c r="T6" s="254" t="s">
        <v>523</v>
      </c>
      <c r="U6" s="517"/>
      <c r="V6" s="254" t="s">
        <v>521</v>
      </c>
      <c r="W6" s="254" t="s">
        <v>524</v>
      </c>
      <c r="X6" s="254" t="s">
        <v>525</v>
      </c>
      <c r="Z6" s="254" t="s">
        <v>501</v>
      </c>
      <c r="AA6" s="254" t="s">
        <v>489</v>
      </c>
      <c r="AB6" s="254" t="s">
        <v>387</v>
      </c>
      <c r="AC6" s="517"/>
      <c r="AD6" s="254" t="s">
        <v>521</v>
      </c>
      <c r="AE6" s="254" t="s">
        <v>522</v>
      </c>
      <c r="AF6" s="254" t="s">
        <v>523</v>
      </c>
      <c r="AG6" s="517"/>
      <c r="AH6" s="254" t="s">
        <v>521</v>
      </c>
      <c r="AI6" s="254" t="s">
        <v>524</v>
      </c>
      <c r="AJ6" s="254" t="s">
        <v>525</v>
      </c>
      <c r="AL6" s="254" t="s">
        <v>501</v>
      </c>
      <c r="AM6" s="254" t="s">
        <v>489</v>
      </c>
      <c r="AN6" s="254" t="s">
        <v>387</v>
      </c>
      <c r="AO6" s="517"/>
      <c r="AP6" s="254" t="s">
        <v>521</v>
      </c>
      <c r="AQ6" s="254" t="s">
        <v>522</v>
      </c>
      <c r="AR6" s="254" t="s">
        <v>523</v>
      </c>
      <c r="AS6" s="517"/>
      <c r="AT6" s="254" t="s">
        <v>521</v>
      </c>
      <c r="AU6" s="254" t="s">
        <v>524</v>
      </c>
      <c r="AV6" s="254" t="s">
        <v>525</v>
      </c>
      <c r="AX6" s="254" t="s">
        <v>526</v>
      </c>
      <c r="AY6" s="254" t="s">
        <v>489</v>
      </c>
      <c r="AZ6" s="254" t="s">
        <v>387</v>
      </c>
      <c r="BA6" s="517"/>
      <c r="BB6" s="254" t="s">
        <v>521</v>
      </c>
      <c r="BC6" s="254" t="s">
        <v>522</v>
      </c>
      <c r="BD6" s="254" t="s">
        <v>523</v>
      </c>
      <c r="BE6" s="517"/>
      <c r="BF6" s="254" t="s">
        <v>521</v>
      </c>
      <c r="BG6" s="254" t="s">
        <v>524</v>
      </c>
      <c r="BH6" s="254" t="s">
        <v>525</v>
      </c>
    </row>
    <row r="7" spans="2:60" x14ac:dyDescent="0.25">
      <c r="B7" s="166">
        <v>1</v>
      </c>
      <c r="C7" s="173">
        <v>0.15</v>
      </c>
      <c r="D7" s="173">
        <v>0.35</v>
      </c>
      <c r="E7" s="517"/>
      <c r="F7" s="5">
        <v>9.1223297757583666</v>
      </c>
      <c r="G7" s="3">
        <f>F7*D7</f>
        <v>3.1928154215154283</v>
      </c>
      <c r="H7" s="3">
        <f>F7*D7^2</f>
        <v>1.1174853975303998</v>
      </c>
      <c r="I7" s="517"/>
      <c r="J7" s="5">
        <v>17.015212045516801</v>
      </c>
      <c r="K7" s="3">
        <f t="shared" ref="K7:K24" si="0">J7*C7</f>
        <v>2.5522818068275201</v>
      </c>
      <c r="L7" s="3">
        <f>J7*C7^2</f>
        <v>0.38284227102412799</v>
      </c>
      <c r="N7" s="166">
        <v>1</v>
      </c>
      <c r="O7" s="173">
        <v>0.15</v>
      </c>
      <c r="P7" s="173">
        <v>0.35</v>
      </c>
      <c r="Q7" s="517"/>
      <c r="R7" s="5">
        <f>F7</f>
        <v>9.1223297757583666</v>
      </c>
      <c r="S7" s="3">
        <f>R7*P7</f>
        <v>3.1928154215154283</v>
      </c>
      <c r="T7" s="3">
        <f>R7*P7^2</f>
        <v>1.1174853975303998</v>
      </c>
      <c r="U7" s="517"/>
      <c r="V7" s="5">
        <f t="shared" ref="V7:V24" si="1">J7</f>
        <v>17.015212045516801</v>
      </c>
      <c r="W7" s="3">
        <f>V7*O7</f>
        <v>2.5522818068275201</v>
      </c>
      <c r="X7" s="3">
        <f>V7*O7^2</f>
        <v>0.38284227102412799</v>
      </c>
      <c r="Z7" s="166">
        <v>1</v>
      </c>
      <c r="AA7" s="173">
        <v>0.15</v>
      </c>
      <c r="AB7" s="173">
        <v>0.35</v>
      </c>
      <c r="AC7" s="517"/>
      <c r="AD7" s="5">
        <v>10.098023342815317</v>
      </c>
      <c r="AE7" s="3">
        <f>AD7*AB7</f>
        <v>3.5343081699853607</v>
      </c>
      <c r="AF7" s="3">
        <f>AD7*AB7^2</f>
        <v>1.2370078594948761</v>
      </c>
      <c r="AG7" s="517"/>
      <c r="AH7" s="5">
        <v>20.575095344839298</v>
      </c>
      <c r="AI7" s="3">
        <f>AH7*AA7</f>
        <v>3.0862643017258944</v>
      </c>
      <c r="AJ7" s="3">
        <f>AH7*AA7^2</f>
        <v>0.4629396452588842</v>
      </c>
      <c r="AL7" s="166">
        <v>1</v>
      </c>
      <c r="AM7" s="173">
        <v>0.15</v>
      </c>
      <c r="AN7" s="173">
        <v>0.35</v>
      </c>
      <c r="AO7" s="517"/>
      <c r="AP7" s="5">
        <v>11.184213149487672</v>
      </c>
      <c r="AQ7" s="3">
        <f>AP7*AN7</f>
        <v>3.9144746023206847</v>
      </c>
      <c r="AR7" s="3">
        <f>AP7*AN7^2</f>
        <v>1.3700661108122396</v>
      </c>
      <c r="AS7" s="517"/>
      <c r="AT7" s="5">
        <v>24.537836119186043</v>
      </c>
      <c r="AU7" s="3">
        <f>AT7*AM7</f>
        <v>3.6806754178779064</v>
      </c>
      <c r="AV7" s="3">
        <f>AT7*AM7^2</f>
        <v>0.55210131268168594</v>
      </c>
      <c r="AX7" s="166">
        <v>1</v>
      </c>
      <c r="AY7" s="173">
        <v>0.15</v>
      </c>
      <c r="AZ7" s="173">
        <v>0.35</v>
      </c>
      <c r="BA7" s="517"/>
      <c r="BB7" s="5">
        <v>9.4197685598938588</v>
      </c>
      <c r="BC7" s="3">
        <f>BB7*AZ7</f>
        <v>3.2969189959628502</v>
      </c>
      <c r="BD7" s="3">
        <f>BB7*AZ7^2</f>
        <v>1.1539216485869976</v>
      </c>
      <c r="BE7" s="517"/>
      <c r="BF7" s="5">
        <v>33.464289170320903</v>
      </c>
      <c r="BG7" s="3">
        <f>BF7*AY7</f>
        <v>5.0196433755481351</v>
      </c>
      <c r="BH7" s="3">
        <f>BF7*AY7^2</f>
        <v>0.75294650633222027</v>
      </c>
    </row>
    <row r="8" spans="2:60" ht="15" customHeight="1" x14ac:dyDescent="0.25">
      <c r="B8" s="166">
        <f t="shared" ref="B8:B24" si="2">1+B7</f>
        <v>2</v>
      </c>
      <c r="C8" s="173">
        <f>5.44+0.15</f>
        <v>5.5900000000000007</v>
      </c>
      <c r="D8" s="173">
        <v>0.15</v>
      </c>
      <c r="E8" s="517"/>
      <c r="F8" s="5">
        <v>29.619771356775566</v>
      </c>
      <c r="G8" s="3">
        <f t="shared" ref="G8:G24" si="3">F8*D8</f>
        <v>4.442965703516335</v>
      </c>
      <c r="H8" s="3">
        <f t="shared" ref="H8:H24" si="4">F8*D8^2</f>
        <v>0.66644485552745025</v>
      </c>
      <c r="I8" s="517"/>
      <c r="J8" s="5">
        <v>1.0683333573134306</v>
      </c>
      <c r="K8" s="3">
        <f t="shared" si="0"/>
        <v>5.9719834673820777</v>
      </c>
      <c r="L8" s="3">
        <f t="shared" ref="L8:L24" si="5">J8*C8^2</f>
        <v>33.383387582665819</v>
      </c>
      <c r="N8" s="166">
        <f t="shared" ref="N8:N24" si="6">1+N7</f>
        <v>2</v>
      </c>
      <c r="O8" s="173">
        <f>5.44+0.15</f>
        <v>5.5900000000000007</v>
      </c>
      <c r="P8" s="173">
        <v>0.15</v>
      </c>
      <c r="Q8" s="517"/>
      <c r="R8" s="5">
        <f t="shared" ref="R8:R24" si="7">F8</f>
        <v>29.619771356775566</v>
      </c>
      <c r="S8" s="3">
        <f t="shared" ref="S8:S24" si="8">R8*P8</f>
        <v>4.442965703516335</v>
      </c>
      <c r="T8" s="3">
        <f t="shared" ref="T8:T24" si="9">R8*P8^2</f>
        <v>0.66644485552745025</v>
      </c>
      <c r="U8" s="517"/>
      <c r="V8" s="5">
        <f t="shared" si="1"/>
        <v>1.0683333573134306</v>
      </c>
      <c r="W8" s="3">
        <f t="shared" ref="W8:W24" si="10">V8*O8</f>
        <v>5.9719834673820777</v>
      </c>
      <c r="X8" s="3">
        <f t="shared" ref="X8:X24" si="11">V8*O8^2</f>
        <v>33.383387582665819</v>
      </c>
      <c r="Z8" s="166">
        <f t="shared" ref="Z8:Z24" si="12">1+Z7</f>
        <v>2</v>
      </c>
      <c r="AA8" s="173">
        <f>5.44+0.15</f>
        <v>5.5900000000000007</v>
      </c>
      <c r="AB8" s="173">
        <v>0.15</v>
      </c>
      <c r="AC8" s="517"/>
      <c r="AD8" s="5">
        <v>34.487524486675717</v>
      </c>
      <c r="AE8" s="3">
        <f t="shared" ref="AE8:AE24" si="13">AD8*AB8</f>
        <v>5.173128673001357</v>
      </c>
      <c r="AF8" s="3">
        <f t="shared" ref="AF8:AF24" si="14">AD8*AB8^2</f>
        <v>0.77596930095020356</v>
      </c>
      <c r="AG8" s="517"/>
      <c r="AH8" s="5">
        <v>1.0683333573134306</v>
      </c>
      <c r="AI8" s="3">
        <f t="shared" ref="AI8:AI24" si="15">AH8*AA8</f>
        <v>5.9719834673820777</v>
      </c>
      <c r="AJ8" s="3">
        <f t="shared" ref="AJ8:AJ24" si="16">AH8*AA8^2</f>
        <v>33.383387582665819</v>
      </c>
      <c r="AL8" s="166">
        <f t="shared" ref="AL8:AL24" si="17">1+AL7</f>
        <v>2</v>
      </c>
      <c r="AM8" s="173">
        <f>5.44+0.15</f>
        <v>5.5900000000000007</v>
      </c>
      <c r="AN8" s="173">
        <v>0.15</v>
      </c>
      <c r="AO8" s="517"/>
      <c r="AP8" s="5">
        <v>39.993861936173339</v>
      </c>
      <c r="AQ8" s="3">
        <f t="shared" ref="AQ8:AQ24" si="18">AP8*AN8</f>
        <v>5.9990792904260006</v>
      </c>
      <c r="AR8" s="3">
        <f t="shared" ref="AR8:AR24" si="19">AP8*AN8^2</f>
        <v>0.89986189356390012</v>
      </c>
      <c r="AS8" s="517"/>
      <c r="AT8" s="5">
        <v>1.0683333573134306</v>
      </c>
      <c r="AU8" s="3">
        <f t="shared" ref="AU8:AU24" si="20">AT8*AM8</f>
        <v>5.9719834673820777</v>
      </c>
      <c r="AV8" s="3">
        <f t="shared" ref="AV8:AV24" si="21">AT8*AM8^2</f>
        <v>33.383387582665819</v>
      </c>
      <c r="AX8" s="166">
        <f t="shared" ref="AX8:AX24" si="22">1+AX7</f>
        <v>2</v>
      </c>
      <c r="AY8" s="173">
        <f>5.44+0.15</f>
        <v>5.5900000000000007</v>
      </c>
      <c r="AZ8" s="173">
        <v>0.15</v>
      </c>
      <c r="BA8" s="517"/>
      <c r="BB8" s="5">
        <v>41.947387679354854</v>
      </c>
      <c r="BC8" s="3">
        <f t="shared" ref="BC8:BC24" si="23">BB8*AZ8</f>
        <v>6.2921081519032276</v>
      </c>
      <c r="BD8" s="3">
        <f t="shared" ref="BD8:BD24" si="24">BB8*AZ8^2</f>
        <v>0.94381622278548416</v>
      </c>
      <c r="BE8" s="517"/>
      <c r="BF8" s="5">
        <v>3.8001535251855736</v>
      </c>
      <c r="BG8" s="3">
        <f t="shared" ref="BG8:BG24" si="25">BF8*AY8</f>
        <v>21.242858205787361</v>
      </c>
      <c r="BH8" s="3">
        <f t="shared" ref="BH8:BH24" si="26">BF8*AY8^2</f>
        <v>118.74757737035135</v>
      </c>
    </row>
    <row r="9" spans="2:60" ht="15" customHeight="1" x14ac:dyDescent="0.25">
      <c r="B9" s="166">
        <f t="shared" si="2"/>
        <v>3</v>
      </c>
      <c r="C9" s="173">
        <f>C8+4.16</f>
        <v>9.75</v>
      </c>
      <c r="D9" s="173">
        <v>0.35</v>
      </c>
      <c r="E9" s="517"/>
      <c r="F9" s="5">
        <v>13.032961158333762</v>
      </c>
      <c r="G9" s="3">
        <f t="shared" si="3"/>
        <v>4.5615364054168168</v>
      </c>
      <c r="H9" s="3">
        <f t="shared" si="4"/>
        <v>1.5965377418958857</v>
      </c>
      <c r="I9" s="517"/>
      <c r="J9" s="5">
        <v>17.015212045516801</v>
      </c>
      <c r="K9" s="3">
        <f t="shared" si="0"/>
        <v>165.89831744378881</v>
      </c>
      <c r="L9" s="3">
        <f t="shared" si="5"/>
        <v>1617.508595076941</v>
      </c>
      <c r="N9" s="166">
        <f t="shared" si="6"/>
        <v>3</v>
      </c>
      <c r="O9" s="173">
        <f>O8+4.16</f>
        <v>9.75</v>
      </c>
      <c r="P9" s="173">
        <v>0.35</v>
      </c>
      <c r="Q9" s="517"/>
      <c r="R9" s="5">
        <f t="shared" si="7"/>
        <v>13.032961158333762</v>
      </c>
      <c r="S9" s="3">
        <f t="shared" si="8"/>
        <v>4.5615364054168168</v>
      </c>
      <c r="T9" s="3">
        <f t="shared" si="9"/>
        <v>1.5965377418958857</v>
      </c>
      <c r="U9" s="517"/>
      <c r="V9" s="5">
        <f t="shared" si="1"/>
        <v>17.015212045516801</v>
      </c>
      <c r="W9" s="3">
        <f t="shared" si="10"/>
        <v>165.89831744378881</v>
      </c>
      <c r="X9" s="3">
        <f t="shared" si="11"/>
        <v>1617.508595076941</v>
      </c>
      <c r="Z9" s="166">
        <f t="shared" si="12"/>
        <v>3</v>
      </c>
      <c r="AA9" s="173">
        <f>AA8+4.16</f>
        <v>9.75</v>
      </c>
      <c r="AB9" s="173">
        <v>0.35</v>
      </c>
      <c r="AC9" s="517"/>
      <c r="AD9" s="5">
        <v>13.769345996810671</v>
      </c>
      <c r="AE9" s="3">
        <f t="shared" si="13"/>
        <v>4.8192710988837346</v>
      </c>
      <c r="AF9" s="3">
        <f t="shared" si="14"/>
        <v>1.6867448846093069</v>
      </c>
      <c r="AG9" s="517"/>
      <c r="AH9" s="5">
        <v>20.575095344839298</v>
      </c>
      <c r="AI9" s="3">
        <f t="shared" si="15"/>
        <v>200.60717961218316</v>
      </c>
      <c r="AJ9" s="3">
        <f t="shared" si="16"/>
        <v>1955.9200012187857</v>
      </c>
      <c r="AL9" s="166">
        <f t="shared" si="17"/>
        <v>3</v>
      </c>
      <c r="AM9" s="173">
        <f>AM8+4.16</f>
        <v>9.75</v>
      </c>
      <c r="AN9" s="173">
        <v>0.35</v>
      </c>
      <c r="AO9" s="517"/>
      <c r="AP9" s="5">
        <v>14.55645486673067</v>
      </c>
      <c r="AQ9" s="3">
        <f t="shared" si="18"/>
        <v>5.0947592033557338</v>
      </c>
      <c r="AR9" s="3">
        <f t="shared" si="19"/>
        <v>1.7831657211745069</v>
      </c>
      <c r="AS9" s="517"/>
      <c r="AT9" s="5">
        <v>24.537836119186043</v>
      </c>
      <c r="AU9" s="3">
        <f t="shared" si="20"/>
        <v>239.2439021620639</v>
      </c>
      <c r="AV9" s="3">
        <f t="shared" si="21"/>
        <v>2332.6280460801231</v>
      </c>
      <c r="AX9" s="166">
        <f t="shared" si="22"/>
        <v>3</v>
      </c>
      <c r="AY9" s="173">
        <f>AY8+4.16</f>
        <v>9.75</v>
      </c>
      <c r="AZ9" s="173">
        <v>0.35</v>
      </c>
      <c r="BA9" s="517"/>
      <c r="BB9" s="5">
        <v>10.650121704749262</v>
      </c>
      <c r="BC9" s="3">
        <f t="shared" si="23"/>
        <v>3.7275425966622415</v>
      </c>
      <c r="BD9" s="3">
        <f t="shared" si="24"/>
        <v>1.3046399088317844</v>
      </c>
      <c r="BE9" s="517"/>
      <c r="BF9" s="5">
        <v>33.464289170320853</v>
      </c>
      <c r="BG9" s="3">
        <f t="shared" si="25"/>
        <v>326.27681941062832</v>
      </c>
      <c r="BH9" s="3">
        <f t="shared" si="26"/>
        <v>3181.1989892536262</v>
      </c>
    </row>
    <row r="10" spans="2:60" ht="15" customHeight="1" x14ac:dyDescent="0.25">
      <c r="B10" s="166">
        <f t="shared" si="2"/>
        <v>4</v>
      </c>
      <c r="C10" s="173">
        <f>C8+4.16+4.5</f>
        <v>14.25</v>
      </c>
      <c r="D10" s="173">
        <v>0.35</v>
      </c>
      <c r="E10" s="517"/>
      <c r="F10" s="5">
        <v>12.711799081655103</v>
      </c>
      <c r="G10" s="3">
        <f t="shared" si="3"/>
        <v>4.4491296785792862</v>
      </c>
      <c r="H10" s="3">
        <f t="shared" si="4"/>
        <v>1.55719538750275</v>
      </c>
      <c r="I10" s="517"/>
      <c r="J10" s="5">
        <v>17.015212045516801</v>
      </c>
      <c r="K10" s="3">
        <f t="shared" si="0"/>
        <v>242.46677164861441</v>
      </c>
      <c r="L10" s="3">
        <f t="shared" si="5"/>
        <v>3455.1514959927554</v>
      </c>
      <c r="N10" s="166">
        <f t="shared" si="6"/>
        <v>4</v>
      </c>
      <c r="O10" s="173">
        <f>O8+4.16+4.5</f>
        <v>14.25</v>
      </c>
      <c r="P10" s="173">
        <v>0.35</v>
      </c>
      <c r="Q10" s="517"/>
      <c r="R10" s="5">
        <f t="shared" si="7"/>
        <v>12.711799081655103</v>
      </c>
      <c r="S10" s="3">
        <f t="shared" si="8"/>
        <v>4.4491296785792862</v>
      </c>
      <c r="T10" s="3">
        <f t="shared" si="9"/>
        <v>1.55719538750275</v>
      </c>
      <c r="U10" s="517"/>
      <c r="V10" s="5">
        <f t="shared" si="1"/>
        <v>17.015212045516801</v>
      </c>
      <c r="W10" s="3">
        <f t="shared" si="10"/>
        <v>242.46677164861441</v>
      </c>
      <c r="X10" s="3">
        <f t="shared" si="11"/>
        <v>3455.1514959927554</v>
      </c>
      <c r="Z10" s="166">
        <f t="shared" si="12"/>
        <v>4</v>
      </c>
      <c r="AA10" s="173">
        <f>AA8+4.16+4.5</f>
        <v>14.25</v>
      </c>
      <c r="AB10" s="173">
        <v>0.35</v>
      </c>
      <c r="AC10" s="517"/>
      <c r="AD10" s="5">
        <v>13.479056364984022</v>
      </c>
      <c r="AE10" s="3">
        <f t="shared" si="13"/>
        <v>4.7176697277444068</v>
      </c>
      <c r="AF10" s="3">
        <f t="shared" si="14"/>
        <v>1.6511844047105424</v>
      </c>
      <c r="AG10" s="517"/>
      <c r="AH10" s="5">
        <v>20.575095344839298</v>
      </c>
      <c r="AI10" s="3">
        <f t="shared" si="15"/>
        <v>293.19510866396001</v>
      </c>
      <c r="AJ10" s="3">
        <f t="shared" si="16"/>
        <v>4178.03029846143</v>
      </c>
      <c r="AL10" s="166">
        <f t="shared" si="17"/>
        <v>4</v>
      </c>
      <c r="AM10" s="173">
        <f>AM8+4.16+4.5</f>
        <v>14.25</v>
      </c>
      <c r="AN10" s="173">
        <v>0.35</v>
      </c>
      <c r="AO10" s="517"/>
      <c r="AP10" s="5">
        <v>14.302301817577955</v>
      </c>
      <c r="AQ10" s="3">
        <f t="shared" si="18"/>
        <v>5.0058056361522842</v>
      </c>
      <c r="AR10" s="3">
        <f t="shared" si="19"/>
        <v>1.7520319726532994</v>
      </c>
      <c r="AS10" s="517"/>
      <c r="AT10" s="5">
        <v>24.537836119186043</v>
      </c>
      <c r="AU10" s="3">
        <f t="shared" si="20"/>
        <v>349.66416469840112</v>
      </c>
      <c r="AV10" s="3">
        <f t="shared" si="21"/>
        <v>4982.7143469522161</v>
      </c>
      <c r="AX10" s="166">
        <f t="shared" si="22"/>
        <v>4</v>
      </c>
      <c r="AY10" s="173">
        <f>AY8+4.16+4.5</f>
        <v>14.25</v>
      </c>
      <c r="AZ10" s="173">
        <v>0.35</v>
      </c>
      <c r="BA10" s="517"/>
      <c r="BB10" s="5">
        <v>10.564800195720524</v>
      </c>
      <c r="BC10" s="3">
        <f t="shared" si="23"/>
        <v>3.6976800685021831</v>
      </c>
      <c r="BD10" s="3">
        <f t="shared" si="24"/>
        <v>1.2941880239757639</v>
      </c>
      <c r="BE10" s="517"/>
      <c r="BF10" s="5">
        <v>33.464289170320853</v>
      </c>
      <c r="BG10" s="3">
        <f t="shared" si="25"/>
        <v>476.86612067707216</v>
      </c>
      <c r="BH10" s="3">
        <f t="shared" si="26"/>
        <v>6795.3422196482779</v>
      </c>
    </row>
    <row r="11" spans="2:60" ht="15" customHeight="1" x14ac:dyDescent="0.25">
      <c r="B11" s="166">
        <f t="shared" si="2"/>
        <v>5</v>
      </c>
      <c r="C11" s="173">
        <f>C8+4.16+4.5+4.94</f>
        <v>19.190000000000001</v>
      </c>
      <c r="D11" s="173">
        <v>0.15</v>
      </c>
      <c r="E11" s="517"/>
      <c r="F11" s="5">
        <v>29.718796983230966</v>
      </c>
      <c r="G11" s="3">
        <f t="shared" si="3"/>
        <v>4.4578195474846449</v>
      </c>
      <c r="H11" s="3">
        <f t="shared" si="4"/>
        <v>0.66867293212269674</v>
      </c>
      <c r="I11" s="517"/>
      <c r="J11" s="5">
        <v>1.0683333573134306</v>
      </c>
      <c r="K11" s="3">
        <f t="shared" si="0"/>
        <v>20.501317126844736</v>
      </c>
      <c r="L11" s="3">
        <f t="shared" si="5"/>
        <v>393.42027566415049</v>
      </c>
      <c r="N11" s="166">
        <f t="shared" si="6"/>
        <v>5</v>
      </c>
      <c r="O11" s="173">
        <f>O8+4.16+4.5+4.94</f>
        <v>19.190000000000001</v>
      </c>
      <c r="P11" s="173">
        <v>0.15</v>
      </c>
      <c r="Q11" s="517"/>
      <c r="R11" s="5">
        <f t="shared" si="7"/>
        <v>29.718796983230966</v>
      </c>
      <c r="S11" s="3">
        <f t="shared" si="8"/>
        <v>4.4578195474846449</v>
      </c>
      <c r="T11" s="3">
        <f t="shared" si="9"/>
        <v>0.66867293212269674</v>
      </c>
      <c r="U11" s="517"/>
      <c r="V11" s="5">
        <f t="shared" si="1"/>
        <v>1.0683333573134306</v>
      </c>
      <c r="W11" s="3">
        <f t="shared" si="10"/>
        <v>20.501317126844736</v>
      </c>
      <c r="X11" s="3">
        <f t="shared" si="11"/>
        <v>393.42027566415049</v>
      </c>
      <c r="Z11" s="166">
        <f t="shared" si="12"/>
        <v>5</v>
      </c>
      <c r="AA11" s="173">
        <f>AA8+4.16+4.5+4.94</f>
        <v>19.190000000000001</v>
      </c>
      <c r="AB11" s="173">
        <v>0.15</v>
      </c>
      <c r="AC11" s="517"/>
      <c r="AD11" s="5">
        <v>34.593358525258246</v>
      </c>
      <c r="AE11" s="3">
        <f t="shared" si="13"/>
        <v>5.1890037787887371</v>
      </c>
      <c r="AF11" s="3">
        <f t="shared" si="14"/>
        <v>0.7783505668183105</v>
      </c>
      <c r="AG11" s="517"/>
      <c r="AH11" s="5">
        <v>1.0683333573134306</v>
      </c>
      <c r="AI11" s="3">
        <f t="shared" si="15"/>
        <v>20.501317126844736</v>
      </c>
      <c r="AJ11" s="3">
        <f t="shared" si="16"/>
        <v>393.42027566415049</v>
      </c>
      <c r="AL11" s="166">
        <f t="shared" si="17"/>
        <v>5</v>
      </c>
      <c r="AM11" s="173">
        <f>AM8+4.16+4.5+4.94</f>
        <v>19.190000000000001</v>
      </c>
      <c r="AN11" s="173">
        <v>0.15</v>
      </c>
      <c r="AO11" s="517"/>
      <c r="AP11" s="5">
        <v>40.107497221768703</v>
      </c>
      <c r="AQ11" s="3">
        <f t="shared" si="18"/>
        <v>6.016124583265305</v>
      </c>
      <c r="AR11" s="3">
        <f t="shared" si="19"/>
        <v>0.90241868748979581</v>
      </c>
      <c r="AS11" s="517"/>
      <c r="AT11" s="5">
        <v>1.0683333573134306</v>
      </c>
      <c r="AU11" s="3">
        <f t="shared" si="20"/>
        <v>20.501317126844736</v>
      </c>
      <c r="AV11" s="3">
        <f t="shared" si="21"/>
        <v>393.42027566415049</v>
      </c>
      <c r="AX11" s="166">
        <f t="shared" si="22"/>
        <v>5</v>
      </c>
      <c r="AY11" s="173">
        <f>AY8+4.16+4.5+4.94</f>
        <v>19.190000000000001</v>
      </c>
      <c r="AZ11" s="173">
        <v>0.15</v>
      </c>
      <c r="BA11" s="517"/>
      <c r="BB11" s="5">
        <v>42.00420168122352</v>
      </c>
      <c r="BC11" s="3">
        <f t="shared" si="23"/>
        <v>6.3006302521835282</v>
      </c>
      <c r="BD11" s="3">
        <f t="shared" si="24"/>
        <v>0.94509453782752917</v>
      </c>
      <c r="BE11" s="517"/>
      <c r="BF11" s="5">
        <v>3.8001535251855736</v>
      </c>
      <c r="BG11" s="3">
        <f t="shared" si="25"/>
        <v>72.924946148311165</v>
      </c>
      <c r="BH11" s="3">
        <f t="shared" si="26"/>
        <v>1399.4297165860914</v>
      </c>
    </row>
    <row r="12" spans="2:60" ht="15" customHeight="1" x14ac:dyDescent="0.25">
      <c r="B12" s="166">
        <f t="shared" si="2"/>
        <v>6</v>
      </c>
      <c r="C12" s="173">
        <f>C8+4.16+4.5+4.94+4.46</f>
        <v>23.650000000000002</v>
      </c>
      <c r="D12" s="173">
        <v>0.15</v>
      </c>
      <c r="E12" s="517"/>
      <c r="F12" s="5">
        <v>18.228899359729766</v>
      </c>
      <c r="G12" s="3">
        <f t="shared" si="3"/>
        <v>2.7343349039594647</v>
      </c>
      <c r="H12" s="3">
        <f t="shared" si="4"/>
        <v>0.41015023559391972</v>
      </c>
      <c r="I12" s="517"/>
      <c r="J12" s="5">
        <v>9.4600105932203409</v>
      </c>
      <c r="K12" s="3">
        <f t="shared" si="0"/>
        <v>223.72925052966107</v>
      </c>
      <c r="L12" s="3">
        <f t="shared" si="5"/>
        <v>5291.1967750264848</v>
      </c>
      <c r="N12" s="166">
        <f t="shared" si="6"/>
        <v>6</v>
      </c>
      <c r="O12" s="173">
        <f>O8+4.16+4.5+4.94+4.46</f>
        <v>23.650000000000002</v>
      </c>
      <c r="P12" s="173">
        <v>0.15</v>
      </c>
      <c r="Q12" s="517"/>
      <c r="R12" s="5">
        <f t="shared" si="7"/>
        <v>18.228899359729766</v>
      </c>
      <c r="S12" s="3">
        <f t="shared" si="8"/>
        <v>2.7343349039594647</v>
      </c>
      <c r="T12" s="3">
        <f t="shared" si="9"/>
        <v>0.41015023559391972</v>
      </c>
      <c r="U12" s="517"/>
      <c r="V12" s="5">
        <f t="shared" si="1"/>
        <v>9.4600105932203409</v>
      </c>
      <c r="W12" s="3">
        <f t="shared" si="10"/>
        <v>223.72925052966107</v>
      </c>
      <c r="X12" s="3">
        <f t="shared" si="11"/>
        <v>5291.1967750264848</v>
      </c>
      <c r="Z12" s="166">
        <f t="shared" si="12"/>
        <v>6</v>
      </c>
      <c r="AA12" s="173">
        <f>AA8+4.16+4.5+4.94+4.46</f>
        <v>23.650000000000002</v>
      </c>
      <c r="AB12" s="173">
        <v>0.15</v>
      </c>
      <c r="AC12" s="517"/>
      <c r="AD12" s="5">
        <v>21.95579245748511</v>
      </c>
      <c r="AE12" s="3">
        <f t="shared" si="13"/>
        <v>3.2933688686227662</v>
      </c>
      <c r="AF12" s="3">
        <f t="shared" si="14"/>
        <v>0.49400533029341498</v>
      </c>
      <c r="AG12" s="517"/>
      <c r="AH12" s="5">
        <v>10.427358376189447</v>
      </c>
      <c r="AI12" s="3">
        <f t="shared" si="15"/>
        <v>246.60702559688045</v>
      </c>
      <c r="AJ12" s="3">
        <f t="shared" si="16"/>
        <v>5832.2561553662235</v>
      </c>
      <c r="AL12" s="166">
        <f t="shared" si="17"/>
        <v>6</v>
      </c>
      <c r="AM12" s="173">
        <f>AM8+4.16+4.5+4.94+4.46</f>
        <v>23.650000000000002</v>
      </c>
      <c r="AN12" s="173">
        <v>0.15</v>
      </c>
      <c r="AO12" s="517"/>
      <c r="AP12" s="5">
        <v>26.117003790222771</v>
      </c>
      <c r="AQ12" s="3">
        <f t="shared" si="18"/>
        <v>3.9175505685334153</v>
      </c>
      <c r="AR12" s="3">
        <f t="shared" si="19"/>
        <v>0.58763258528001228</v>
      </c>
      <c r="AS12" s="517"/>
      <c r="AT12" s="5">
        <v>11.501181967854256</v>
      </c>
      <c r="AU12" s="3">
        <f t="shared" si="20"/>
        <v>272.00295353975321</v>
      </c>
      <c r="AV12" s="3">
        <f t="shared" si="21"/>
        <v>6432.8698512151632</v>
      </c>
      <c r="AX12" s="166">
        <f t="shared" si="22"/>
        <v>6</v>
      </c>
      <c r="AY12" s="173">
        <f>AY8+4.16+4.5+4.94+4.46</f>
        <v>23.650000000000002</v>
      </c>
      <c r="AZ12" s="173">
        <v>0.15</v>
      </c>
      <c r="BA12" s="517"/>
      <c r="BB12" s="5">
        <v>34.405812814429311</v>
      </c>
      <c r="BC12" s="3">
        <f t="shared" si="23"/>
        <v>5.1608719221643966</v>
      </c>
      <c r="BD12" s="3">
        <f t="shared" si="24"/>
        <v>0.77413078832465942</v>
      </c>
      <c r="BE12" s="517"/>
      <c r="BF12" s="5">
        <v>9.5451630314949103</v>
      </c>
      <c r="BG12" s="3">
        <f t="shared" si="25"/>
        <v>225.74310569485465</v>
      </c>
      <c r="BH12" s="3">
        <f t="shared" si="26"/>
        <v>5338.8244496833131</v>
      </c>
    </row>
    <row r="13" spans="2:60" ht="15" customHeight="1" x14ac:dyDescent="0.25">
      <c r="B13" s="166">
        <f t="shared" si="2"/>
        <v>7</v>
      </c>
      <c r="C13" s="173">
        <v>0.15</v>
      </c>
      <c r="D13" s="173">
        <f t="shared" ref="D13:D18" si="27">4.85+0.35</f>
        <v>5.1999999999999993</v>
      </c>
      <c r="E13" s="517"/>
      <c r="F13" s="5">
        <v>9.1223297757583666</v>
      </c>
      <c r="G13" s="3">
        <f t="shared" si="3"/>
        <v>47.436114833943499</v>
      </c>
      <c r="H13" s="3">
        <f t="shared" si="4"/>
        <v>246.66779713650615</v>
      </c>
      <c r="I13" s="517"/>
      <c r="J13" s="5">
        <v>28.43326128388815</v>
      </c>
      <c r="K13" s="3">
        <f t="shared" si="0"/>
        <v>4.2649891925832222</v>
      </c>
      <c r="L13" s="3">
        <f t="shared" si="5"/>
        <v>0.63974837888748337</v>
      </c>
      <c r="N13" s="166">
        <f t="shared" si="6"/>
        <v>7</v>
      </c>
      <c r="O13" s="173">
        <v>0.15</v>
      </c>
      <c r="P13" s="173">
        <f t="shared" ref="P13:P18" si="28">4.85+0.35</f>
        <v>5.1999999999999993</v>
      </c>
      <c r="Q13" s="517"/>
      <c r="R13" s="5">
        <f t="shared" si="7"/>
        <v>9.1223297757583666</v>
      </c>
      <c r="S13" s="3">
        <f t="shared" si="8"/>
        <v>47.436114833943499</v>
      </c>
      <c r="T13" s="3">
        <f t="shared" si="9"/>
        <v>246.66779713650615</v>
      </c>
      <c r="U13" s="517"/>
      <c r="V13" s="5">
        <f t="shared" si="1"/>
        <v>28.43326128388815</v>
      </c>
      <c r="W13" s="3">
        <f t="shared" si="10"/>
        <v>4.2649891925832222</v>
      </c>
      <c r="X13" s="3">
        <f t="shared" si="11"/>
        <v>0.63974837888748337</v>
      </c>
      <c r="Z13" s="166">
        <f t="shared" si="12"/>
        <v>7</v>
      </c>
      <c r="AA13" s="173">
        <v>0.15</v>
      </c>
      <c r="AB13" s="173">
        <f t="shared" ref="AB13:AB18" si="29">4.85+0.35</f>
        <v>5.1999999999999993</v>
      </c>
      <c r="AC13" s="517"/>
      <c r="AD13" s="5">
        <v>10.098023342815317</v>
      </c>
      <c r="AE13" s="3">
        <f t="shared" si="13"/>
        <v>52.50972138263964</v>
      </c>
      <c r="AF13" s="3">
        <f t="shared" si="14"/>
        <v>273.05055118972609</v>
      </c>
      <c r="AG13" s="517"/>
      <c r="AH13" s="5">
        <v>33.215515930496402</v>
      </c>
      <c r="AI13" s="3">
        <f t="shared" si="15"/>
        <v>4.9823273895744604</v>
      </c>
      <c r="AJ13" s="3">
        <f t="shared" si="16"/>
        <v>0.74734910843616897</v>
      </c>
      <c r="AL13" s="166">
        <f t="shared" si="17"/>
        <v>7</v>
      </c>
      <c r="AM13" s="173">
        <v>0.15</v>
      </c>
      <c r="AN13" s="173">
        <f t="shared" ref="AN13:AN18" si="30">4.85+0.35</f>
        <v>5.1999999999999993</v>
      </c>
      <c r="AO13" s="517"/>
      <c r="AP13" s="5">
        <v>11.184213149487672</v>
      </c>
      <c r="AQ13" s="3">
        <f t="shared" si="18"/>
        <v>58.157908377335886</v>
      </c>
      <c r="AR13" s="3">
        <f t="shared" si="19"/>
        <v>302.42112356214653</v>
      </c>
      <c r="AS13" s="517"/>
      <c r="AT13" s="5">
        <v>38.623401371179312</v>
      </c>
      <c r="AU13" s="3">
        <f t="shared" si="20"/>
        <v>5.7935102056768963</v>
      </c>
      <c r="AV13" s="3">
        <f t="shared" si="21"/>
        <v>0.86902653085153447</v>
      </c>
      <c r="AX13" s="166">
        <f t="shared" si="22"/>
        <v>7</v>
      </c>
      <c r="AY13" s="173">
        <v>0.15</v>
      </c>
      <c r="AZ13" s="173">
        <f t="shared" ref="AZ13:AZ18" si="31">4.85+0.35</f>
        <v>5.1999999999999993</v>
      </c>
      <c r="BA13" s="517"/>
      <c r="BB13" s="5">
        <v>9.4197685598938588</v>
      </c>
      <c r="BC13" s="3">
        <f t="shared" si="23"/>
        <v>48.982796511448058</v>
      </c>
      <c r="BD13" s="3">
        <f t="shared" si="24"/>
        <v>254.71054185952985</v>
      </c>
      <c r="BE13" s="517"/>
      <c r="BF13" s="5">
        <v>41.256334242925462</v>
      </c>
      <c r="BG13" s="3">
        <f t="shared" si="25"/>
        <v>6.1884501364388189</v>
      </c>
      <c r="BH13" s="3">
        <f t="shared" si="26"/>
        <v>0.92826752046582284</v>
      </c>
    </row>
    <row r="14" spans="2:60" ht="15" customHeight="1" x14ac:dyDescent="0.25">
      <c r="B14" s="166">
        <f t="shared" si="2"/>
        <v>8</v>
      </c>
      <c r="C14" s="173">
        <f>C$8</f>
        <v>5.5900000000000007</v>
      </c>
      <c r="D14" s="173">
        <f t="shared" si="27"/>
        <v>5.1999999999999993</v>
      </c>
      <c r="E14" s="517"/>
      <c r="F14" s="5">
        <v>29.619771356775566</v>
      </c>
      <c r="G14" s="3">
        <f t="shared" si="3"/>
        <v>154.02281105523292</v>
      </c>
      <c r="H14" s="3">
        <f t="shared" si="4"/>
        <v>800.91861748721101</v>
      </c>
      <c r="I14" s="517"/>
      <c r="J14" s="5">
        <v>2.0005710757094644</v>
      </c>
      <c r="K14" s="3">
        <f t="shared" si="0"/>
        <v>11.183192313215907</v>
      </c>
      <c r="L14" s="3">
        <f t="shared" si="5"/>
        <v>62.514045030876929</v>
      </c>
      <c r="N14" s="166">
        <f t="shared" si="6"/>
        <v>8</v>
      </c>
      <c r="O14" s="173">
        <f>O$8</f>
        <v>5.5900000000000007</v>
      </c>
      <c r="P14" s="173">
        <f t="shared" si="28"/>
        <v>5.1999999999999993</v>
      </c>
      <c r="Q14" s="517"/>
      <c r="R14" s="5">
        <f t="shared" si="7"/>
        <v>29.619771356775566</v>
      </c>
      <c r="S14" s="3">
        <f t="shared" si="8"/>
        <v>154.02281105523292</v>
      </c>
      <c r="T14" s="3">
        <f t="shared" si="9"/>
        <v>800.91861748721101</v>
      </c>
      <c r="U14" s="517"/>
      <c r="V14" s="5">
        <f t="shared" si="1"/>
        <v>2.0005710757094644</v>
      </c>
      <c r="W14" s="3">
        <f t="shared" si="10"/>
        <v>11.183192313215907</v>
      </c>
      <c r="X14" s="3">
        <f t="shared" si="11"/>
        <v>62.514045030876929</v>
      </c>
      <c r="Z14" s="166">
        <f t="shared" si="12"/>
        <v>8</v>
      </c>
      <c r="AA14" s="173">
        <f>AA$8</f>
        <v>5.5900000000000007</v>
      </c>
      <c r="AB14" s="173">
        <f t="shared" si="29"/>
        <v>5.1999999999999993</v>
      </c>
      <c r="AC14" s="517"/>
      <c r="AD14" s="5">
        <v>34.487524486675717</v>
      </c>
      <c r="AE14" s="3">
        <f t="shared" si="13"/>
        <v>179.3351273307137</v>
      </c>
      <c r="AF14" s="3">
        <f t="shared" si="14"/>
        <v>932.54266211971117</v>
      </c>
      <c r="AG14" s="517"/>
      <c r="AH14" s="5">
        <v>2.2264278671972852</v>
      </c>
      <c r="AI14" s="3">
        <f t="shared" si="15"/>
        <v>12.445731777632826</v>
      </c>
      <c r="AJ14" s="3">
        <f t="shared" si="16"/>
        <v>69.571640636967501</v>
      </c>
      <c r="AL14" s="166">
        <f t="shared" si="17"/>
        <v>8</v>
      </c>
      <c r="AM14" s="173">
        <f>AM$8</f>
        <v>5.5900000000000007</v>
      </c>
      <c r="AN14" s="173">
        <f t="shared" si="30"/>
        <v>5.1999999999999993</v>
      </c>
      <c r="AO14" s="517"/>
      <c r="AP14" s="5">
        <v>39.993861936173339</v>
      </c>
      <c r="AQ14" s="3">
        <f t="shared" si="18"/>
        <v>207.96808206810132</v>
      </c>
      <c r="AR14" s="3">
        <f t="shared" si="19"/>
        <v>1081.4340267541268</v>
      </c>
      <c r="AS14" s="517"/>
      <c r="AT14" s="5">
        <v>2.0005710757094644</v>
      </c>
      <c r="AU14" s="3">
        <f t="shared" si="20"/>
        <v>11.183192313215907</v>
      </c>
      <c r="AV14" s="3">
        <f t="shared" si="21"/>
        <v>62.514045030876929</v>
      </c>
      <c r="AX14" s="166">
        <f t="shared" si="22"/>
        <v>8</v>
      </c>
      <c r="AY14" s="173">
        <f>AY$8</f>
        <v>5.5900000000000007</v>
      </c>
      <c r="AZ14" s="173">
        <f t="shared" si="31"/>
        <v>5.1999999999999993</v>
      </c>
      <c r="BA14" s="517"/>
      <c r="BB14" s="5">
        <v>41.947387679354854</v>
      </c>
      <c r="BC14" s="3">
        <f t="shared" si="23"/>
        <v>218.12641593264522</v>
      </c>
      <c r="BD14" s="3">
        <f t="shared" si="24"/>
        <v>1134.2573628497548</v>
      </c>
      <c r="BE14" s="517"/>
      <c r="BF14" s="5">
        <v>4.4958903924897839</v>
      </c>
      <c r="BG14" s="3">
        <f t="shared" si="25"/>
        <v>25.132027294017895</v>
      </c>
      <c r="BH14" s="3">
        <f t="shared" si="26"/>
        <v>140.48803257356005</v>
      </c>
    </row>
    <row r="15" spans="2:60" ht="15" customHeight="1" x14ac:dyDescent="0.25">
      <c r="B15" s="166">
        <f t="shared" si="2"/>
        <v>9</v>
      </c>
      <c r="C15" s="173">
        <f>C$8+4.16</f>
        <v>9.75</v>
      </c>
      <c r="D15" s="173">
        <f>4.85+0.35</f>
        <v>5.1999999999999993</v>
      </c>
      <c r="E15" s="517"/>
      <c r="F15" s="5">
        <v>13.032961158333762</v>
      </c>
      <c r="G15" s="3">
        <f t="shared" si="3"/>
        <v>67.77139802333555</v>
      </c>
      <c r="H15" s="3">
        <f t="shared" si="4"/>
        <v>352.41126972134481</v>
      </c>
      <c r="I15" s="517"/>
      <c r="J15" s="5">
        <v>27.905512582648559</v>
      </c>
      <c r="K15" s="3">
        <f t="shared" si="0"/>
        <v>272.07874768082343</v>
      </c>
      <c r="L15" s="3">
        <f t="shared" si="5"/>
        <v>2652.7677898880288</v>
      </c>
      <c r="N15" s="166">
        <f t="shared" si="6"/>
        <v>9</v>
      </c>
      <c r="O15" s="173">
        <f>O$8+4.16</f>
        <v>9.75</v>
      </c>
      <c r="P15" s="173">
        <f>4.85+0.35</f>
        <v>5.1999999999999993</v>
      </c>
      <c r="Q15" s="517"/>
      <c r="R15" s="5">
        <f t="shared" si="7"/>
        <v>13.032961158333762</v>
      </c>
      <c r="S15" s="3">
        <f t="shared" si="8"/>
        <v>67.77139802333555</v>
      </c>
      <c r="T15" s="3">
        <f t="shared" si="9"/>
        <v>352.41126972134481</v>
      </c>
      <c r="U15" s="517"/>
      <c r="V15" s="5">
        <f t="shared" si="1"/>
        <v>27.905512582648559</v>
      </c>
      <c r="W15" s="3">
        <f t="shared" si="10"/>
        <v>272.07874768082343</v>
      </c>
      <c r="X15" s="3">
        <f t="shared" si="11"/>
        <v>2652.7677898880288</v>
      </c>
      <c r="Z15" s="166">
        <f t="shared" si="12"/>
        <v>9</v>
      </c>
      <c r="AA15" s="173">
        <f>AA$8+4.16</f>
        <v>9.75</v>
      </c>
      <c r="AB15" s="173">
        <f>4.85+0.35</f>
        <v>5.1999999999999993</v>
      </c>
      <c r="AC15" s="517"/>
      <c r="AD15" s="5">
        <v>13.769345996810671</v>
      </c>
      <c r="AE15" s="3">
        <f t="shared" si="13"/>
        <v>71.600599183415483</v>
      </c>
      <c r="AF15" s="3">
        <f t="shared" si="14"/>
        <v>372.32311575376042</v>
      </c>
      <c r="AG15" s="517"/>
      <c r="AH15" s="5">
        <v>32.647389756551249</v>
      </c>
      <c r="AI15" s="3">
        <f t="shared" si="15"/>
        <v>318.31205012637469</v>
      </c>
      <c r="AJ15" s="3">
        <f t="shared" si="16"/>
        <v>3103.5424887321533</v>
      </c>
      <c r="AL15" s="166">
        <f t="shared" si="17"/>
        <v>9</v>
      </c>
      <c r="AM15" s="173">
        <f>AM$8+4.16</f>
        <v>9.75</v>
      </c>
      <c r="AN15" s="173">
        <f>4.85+0.35</f>
        <v>5.1999999999999993</v>
      </c>
      <c r="AO15" s="517"/>
      <c r="AP15" s="5">
        <v>14.55645486673067</v>
      </c>
      <c r="AQ15" s="3">
        <f t="shared" si="18"/>
        <v>75.693565306999474</v>
      </c>
      <c r="AR15" s="3">
        <f t="shared" si="19"/>
        <v>393.60653959639723</v>
      </c>
      <c r="AS15" s="517"/>
      <c r="AT15" s="5">
        <v>38.008505698012449</v>
      </c>
      <c r="AU15" s="3">
        <f t="shared" si="20"/>
        <v>370.58293055562137</v>
      </c>
      <c r="AV15" s="3">
        <f t="shared" si="21"/>
        <v>3613.1835729173085</v>
      </c>
      <c r="AX15" s="166">
        <f t="shared" si="22"/>
        <v>9</v>
      </c>
      <c r="AY15" s="173">
        <f>AY$8+4.16</f>
        <v>9.75</v>
      </c>
      <c r="AZ15" s="173">
        <f>4.85+0.35</f>
        <v>5.1999999999999993</v>
      </c>
      <c r="BA15" s="517"/>
      <c r="BB15" s="5">
        <v>10.650121704749262</v>
      </c>
      <c r="BC15" s="3">
        <f t="shared" si="23"/>
        <v>55.380632864696153</v>
      </c>
      <c r="BD15" s="3">
        <f t="shared" si="24"/>
        <v>287.97929089641997</v>
      </c>
      <c r="BE15" s="517"/>
      <c r="BF15" s="5">
        <v>40.942709348533121</v>
      </c>
      <c r="BG15" s="3">
        <f t="shared" si="25"/>
        <v>399.19141614819796</v>
      </c>
      <c r="BH15" s="3">
        <f t="shared" si="26"/>
        <v>3892.11630744493</v>
      </c>
    </row>
    <row r="16" spans="2:60" ht="15" customHeight="1" x14ac:dyDescent="0.25">
      <c r="B16" s="166">
        <f t="shared" si="2"/>
        <v>10</v>
      </c>
      <c r="C16" s="173">
        <f>C$8+4.16+4.5</f>
        <v>14.25</v>
      </c>
      <c r="D16" s="173">
        <f t="shared" si="27"/>
        <v>5.1999999999999993</v>
      </c>
      <c r="E16" s="517"/>
      <c r="F16" s="5">
        <v>12.711799081655103</v>
      </c>
      <c r="G16" s="3">
        <f t="shared" si="3"/>
        <v>66.101355224606522</v>
      </c>
      <c r="H16" s="3">
        <f t="shared" si="4"/>
        <v>343.72704716795391</v>
      </c>
      <c r="I16" s="517"/>
      <c r="J16" s="5">
        <v>27.905512582648559</v>
      </c>
      <c r="K16" s="3">
        <f t="shared" si="0"/>
        <v>397.65355430274195</v>
      </c>
      <c r="L16" s="3">
        <f t="shared" si="5"/>
        <v>5666.5631488140725</v>
      </c>
      <c r="N16" s="166">
        <f t="shared" si="6"/>
        <v>10</v>
      </c>
      <c r="O16" s="173">
        <f>O$8+4.16+4.5</f>
        <v>14.25</v>
      </c>
      <c r="P16" s="173">
        <f t="shared" si="28"/>
        <v>5.1999999999999993</v>
      </c>
      <c r="Q16" s="517"/>
      <c r="R16" s="5">
        <f t="shared" si="7"/>
        <v>12.711799081655103</v>
      </c>
      <c r="S16" s="3">
        <f t="shared" si="8"/>
        <v>66.101355224606522</v>
      </c>
      <c r="T16" s="3">
        <f t="shared" si="9"/>
        <v>343.72704716795391</v>
      </c>
      <c r="U16" s="517"/>
      <c r="V16" s="5">
        <f t="shared" si="1"/>
        <v>27.905512582648559</v>
      </c>
      <c r="W16" s="3">
        <f t="shared" si="10"/>
        <v>397.65355430274195</v>
      </c>
      <c r="X16" s="3">
        <f t="shared" si="11"/>
        <v>5666.5631488140725</v>
      </c>
      <c r="Z16" s="166">
        <f t="shared" si="12"/>
        <v>10</v>
      </c>
      <c r="AA16" s="173">
        <f>AA$8+4.16+4.5</f>
        <v>14.25</v>
      </c>
      <c r="AB16" s="173">
        <f t="shared" si="29"/>
        <v>5.1999999999999993</v>
      </c>
      <c r="AC16" s="517"/>
      <c r="AD16" s="5">
        <v>13.479056364984022</v>
      </c>
      <c r="AE16" s="3">
        <f t="shared" si="13"/>
        <v>70.091093097916897</v>
      </c>
      <c r="AF16" s="3">
        <f t="shared" si="14"/>
        <v>364.47368410916783</v>
      </c>
      <c r="AG16" s="517"/>
      <c r="AH16" s="5">
        <v>32.647389756551249</v>
      </c>
      <c r="AI16" s="3">
        <f t="shared" si="15"/>
        <v>465.22530403085528</v>
      </c>
      <c r="AJ16" s="3">
        <f t="shared" si="16"/>
        <v>6629.4605824396876</v>
      </c>
      <c r="AL16" s="166">
        <f t="shared" si="17"/>
        <v>10</v>
      </c>
      <c r="AM16" s="173">
        <f>AM$8+4.16+4.5</f>
        <v>14.25</v>
      </c>
      <c r="AN16" s="173">
        <f t="shared" si="30"/>
        <v>5.1999999999999993</v>
      </c>
      <c r="AO16" s="517"/>
      <c r="AP16" s="5">
        <v>14.302301817577955</v>
      </c>
      <c r="AQ16" s="3">
        <f t="shared" si="18"/>
        <v>74.371969451405363</v>
      </c>
      <c r="AR16" s="3">
        <f t="shared" si="19"/>
        <v>386.73424114730778</v>
      </c>
      <c r="AS16" s="517"/>
      <c r="AT16" s="5">
        <v>38.008505698012449</v>
      </c>
      <c r="AU16" s="3">
        <f t="shared" si="20"/>
        <v>541.62120619667735</v>
      </c>
      <c r="AV16" s="3">
        <f t="shared" si="21"/>
        <v>7718.1021883026533</v>
      </c>
      <c r="AX16" s="166">
        <f t="shared" si="22"/>
        <v>10</v>
      </c>
      <c r="AY16" s="173">
        <f>AY$8+4.16+4.5</f>
        <v>14.25</v>
      </c>
      <c r="AZ16" s="173">
        <f t="shared" si="31"/>
        <v>5.1999999999999993</v>
      </c>
      <c r="BA16" s="517"/>
      <c r="BB16" s="5">
        <v>10.564800195720524</v>
      </c>
      <c r="BC16" s="3">
        <f t="shared" si="23"/>
        <v>54.936961017746718</v>
      </c>
      <c r="BD16" s="3">
        <f t="shared" si="24"/>
        <v>285.67219729228287</v>
      </c>
      <c r="BE16" s="517"/>
      <c r="BF16" s="5">
        <v>40.942709348533121</v>
      </c>
      <c r="BG16" s="3">
        <f t="shared" si="25"/>
        <v>583.43360821659701</v>
      </c>
      <c r="BH16" s="3">
        <f t="shared" si="26"/>
        <v>8313.9289170865068</v>
      </c>
    </row>
    <row r="17" spans="2:60" ht="15" customHeight="1" x14ac:dyDescent="0.25">
      <c r="B17" s="166">
        <f t="shared" si="2"/>
        <v>11</v>
      </c>
      <c r="C17" s="173">
        <f>C$8+4.16+4.5+4.94</f>
        <v>19.190000000000001</v>
      </c>
      <c r="D17" s="173">
        <f t="shared" si="27"/>
        <v>5.1999999999999993</v>
      </c>
      <c r="E17" s="517"/>
      <c r="F17" s="5">
        <v>29.289231672606125</v>
      </c>
      <c r="G17" s="3">
        <f t="shared" si="3"/>
        <v>152.30400469755182</v>
      </c>
      <c r="H17" s="3">
        <f t="shared" si="4"/>
        <v>791.98082442726934</v>
      </c>
      <c r="I17" s="517"/>
      <c r="J17" s="5">
        <v>2.0005710757094644</v>
      </c>
      <c r="K17" s="3">
        <f t="shared" si="0"/>
        <v>38.390958942864621</v>
      </c>
      <c r="L17" s="3">
        <f t="shared" si="5"/>
        <v>736.7225021135722</v>
      </c>
      <c r="N17" s="166">
        <f t="shared" si="6"/>
        <v>11</v>
      </c>
      <c r="O17" s="173">
        <f>O$8+4.16+4.5+4.94</f>
        <v>19.190000000000001</v>
      </c>
      <c r="P17" s="173">
        <f t="shared" si="28"/>
        <v>5.1999999999999993</v>
      </c>
      <c r="Q17" s="517"/>
      <c r="R17" s="5">
        <f t="shared" si="7"/>
        <v>29.289231672606125</v>
      </c>
      <c r="S17" s="3">
        <f t="shared" si="8"/>
        <v>152.30400469755182</v>
      </c>
      <c r="T17" s="3">
        <f t="shared" si="9"/>
        <v>791.98082442726934</v>
      </c>
      <c r="U17" s="517"/>
      <c r="V17" s="5">
        <f t="shared" si="1"/>
        <v>2.0005710757094644</v>
      </c>
      <c r="W17" s="3">
        <f t="shared" si="10"/>
        <v>38.390958942864621</v>
      </c>
      <c r="X17" s="3">
        <f t="shared" si="11"/>
        <v>736.7225021135722</v>
      </c>
      <c r="Z17" s="166">
        <f t="shared" si="12"/>
        <v>11</v>
      </c>
      <c r="AA17" s="173">
        <f>AA$8+4.16+4.5+4.94</f>
        <v>19.190000000000001</v>
      </c>
      <c r="AB17" s="173">
        <f t="shared" si="29"/>
        <v>5.1999999999999993</v>
      </c>
      <c r="AC17" s="517"/>
      <c r="AD17" s="5">
        <v>34.133895512504616</v>
      </c>
      <c r="AE17" s="3">
        <f t="shared" si="13"/>
        <v>177.49625666502396</v>
      </c>
      <c r="AF17" s="3">
        <f t="shared" si="14"/>
        <v>922.9805346581245</v>
      </c>
      <c r="AG17" s="517"/>
      <c r="AH17" s="5">
        <v>2.2264278671972852</v>
      </c>
      <c r="AI17" s="3">
        <f t="shared" si="15"/>
        <v>42.725150771515906</v>
      </c>
      <c r="AJ17" s="3">
        <f t="shared" si="16"/>
        <v>819.89564330539031</v>
      </c>
      <c r="AL17" s="166">
        <f t="shared" si="17"/>
        <v>11</v>
      </c>
      <c r="AM17" s="173">
        <f>AM$8+4.16+4.5+4.94</f>
        <v>19.190000000000001</v>
      </c>
      <c r="AN17" s="173">
        <f t="shared" si="30"/>
        <v>5.1999999999999993</v>
      </c>
      <c r="AO17" s="517"/>
      <c r="AP17" s="5">
        <v>39.6137314908081</v>
      </c>
      <c r="AQ17" s="3">
        <f t="shared" si="18"/>
        <v>205.9914037522021</v>
      </c>
      <c r="AR17" s="3">
        <f t="shared" si="19"/>
        <v>1071.1552995114507</v>
      </c>
      <c r="AS17" s="517"/>
      <c r="AT17" s="5">
        <v>2.0005710757094644</v>
      </c>
      <c r="AU17" s="3">
        <f t="shared" si="20"/>
        <v>38.390958942864621</v>
      </c>
      <c r="AV17" s="3">
        <f t="shared" si="21"/>
        <v>736.7225021135722</v>
      </c>
      <c r="AX17" s="166">
        <f t="shared" si="22"/>
        <v>11</v>
      </c>
      <c r="AY17" s="173">
        <f>AY$8+4.16+4.5+4.94</f>
        <v>19.190000000000001</v>
      </c>
      <c r="AZ17" s="173">
        <f t="shared" si="31"/>
        <v>5.1999999999999993</v>
      </c>
      <c r="BA17" s="517"/>
      <c r="BB17" s="5">
        <v>41.756796277821778</v>
      </c>
      <c r="BC17" s="3">
        <f t="shared" si="23"/>
        <v>217.13534064467322</v>
      </c>
      <c r="BD17" s="3">
        <f t="shared" si="24"/>
        <v>1129.1037713523006</v>
      </c>
      <c r="BE17" s="517"/>
      <c r="BF17" s="5">
        <v>4.4958903924897839</v>
      </c>
      <c r="BG17" s="3">
        <f t="shared" si="25"/>
        <v>86.276136631878956</v>
      </c>
      <c r="BH17" s="3">
        <f t="shared" si="26"/>
        <v>1655.6390619657575</v>
      </c>
    </row>
    <row r="18" spans="2:60" ht="15" customHeight="1" x14ac:dyDescent="0.25">
      <c r="B18" s="166">
        <f t="shared" si="2"/>
        <v>12</v>
      </c>
      <c r="C18" s="173">
        <f>C$8+4.16+4.5+4.94+4.46</f>
        <v>23.650000000000002</v>
      </c>
      <c r="D18" s="173">
        <f t="shared" si="27"/>
        <v>5.1999999999999993</v>
      </c>
      <c r="E18" s="517"/>
      <c r="F18" s="5">
        <v>9.8333443446088786</v>
      </c>
      <c r="G18" s="3">
        <f t="shared" si="3"/>
        <v>51.133390591966162</v>
      </c>
      <c r="H18" s="3">
        <f t="shared" si="4"/>
        <v>265.89363107822402</v>
      </c>
      <c r="I18" s="517"/>
      <c r="J18" s="5">
        <v>27.905512582648601</v>
      </c>
      <c r="K18" s="3">
        <f t="shared" si="0"/>
        <v>659.96537257963951</v>
      </c>
      <c r="L18" s="3">
        <f t="shared" si="5"/>
        <v>15608.181061508476</v>
      </c>
      <c r="N18" s="166">
        <f t="shared" si="6"/>
        <v>12</v>
      </c>
      <c r="O18" s="173">
        <f>O$8+4.16+4.5+4.94+4.46</f>
        <v>23.650000000000002</v>
      </c>
      <c r="P18" s="173">
        <f t="shared" si="28"/>
        <v>5.1999999999999993</v>
      </c>
      <c r="Q18" s="517"/>
      <c r="R18" s="5">
        <f t="shared" si="7"/>
        <v>9.8333443446088786</v>
      </c>
      <c r="S18" s="3">
        <f t="shared" si="8"/>
        <v>51.133390591966162</v>
      </c>
      <c r="T18" s="3">
        <f t="shared" si="9"/>
        <v>265.89363107822402</v>
      </c>
      <c r="U18" s="517"/>
      <c r="V18" s="5">
        <f t="shared" si="1"/>
        <v>27.905512582648601</v>
      </c>
      <c r="W18" s="3">
        <f t="shared" si="10"/>
        <v>659.96537257963951</v>
      </c>
      <c r="X18" s="3">
        <f t="shared" si="11"/>
        <v>15608.181061508476</v>
      </c>
      <c r="Z18" s="166">
        <f t="shared" si="12"/>
        <v>12</v>
      </c>
      <c r="AA18" s="173">
        <f>AA$8+4.16+4.5+4.94+4.46</f>
        <v>23.650000000000002</v>
      </c>
      <c r="AB18" s="173">
        <f t="shared" si="29"/>
        <v>5.1999999999999993</v>
      </c>
      <c r="AC18" s="517"/>
      <c r="AD18" s="5">
        <v>10.788618879032132</v>
      </c>
      <c r="AE18" s="3">
        <f t="shared" si="13"/>
        <v>56.100818170967081</v>
      </c>
      <c r="AF18" s="3">
        <f t="shared" si="14"/>
        <v>291.72425448902874</v>
      </c>
      <c r="AG18" s="517"/>
      <c r="AH18" s="5">
        <v>33.198083494318119</v>
      </c>
      <c r="AI18" s="3">
        <f t="shared" si="15"/>
        <v>785.13467464062364</v>
      </c>
      <c r="AJ18" s="3">
        <f t="shared" si="16"/>
        <v>18568.435055250749</v>
      </c>
      <c r="AL18" s="166">
        <f t="shared" si="17"/>
        <v>12</v>
      </c>
      <c r="AM18" s="173">
        <f>AM$8+4.16+4.5+4.94+4.46</f>
        <v>23.650000000000002</v>
      </c>
      <c r="AN18" s="173">
        <f t="shared" si="30"/>
        <v>5.1999999999999993</v>
      </c>
      <c r="AO18" s="517"/>
      <c r="AP18" s="5">
        <v>11.845500097453218</v>
      </c>
      <c r="AQ18" s="3">
        <f t="shared" si="18"/>
        <v>61.596600506756729</v>
      </c>
      <c r="AR18" s="3">
        <f t="shared" si="19"/>
        <v>320.30232263513494</v>
      </c>
      <c r="AS18" s="517"/>
      <c r="AT18" s="5">
        <v>38.604559538691383</v>
      </c>
      <c r="AU18" s="3">
        <f t="shared" si="20"/>
        <v>912.99783309005124</v>
      </c>
      <c r="AV18" s="3">
        <f t="shared" si="21"/>
        <v>21592.398752579717</v>
      </c>
      <c r="AX18" s="166">
        <f t="shared" si="22"/>
        <v>12</v>
      </c>
      <c r="AY18" s="173">
        <f>AY$8+4.16+4.5+4.94+4.46</f>
        <v>23.650000000000002</v>
      </c>
      <c r="AZ18" s="173">
        <f t="shared" si="31"/>
        <v>5.1999999999999993</v>
      </c>
      <c r="BA18" s="517"/>
      <c r="BB18" s="5">
        <v>9.6789149648234272</v>
      </c>
      <c r="BC18" s="3">
        <f t="shared" si="23"/>
        <v>50.330357817081811</v>
      </c>
      <c r="BD18" s="3">
        <f t="shared" si="24"/>
        <v>261.71786064882542</v>
      </c>
      <c r="BE18" s="517"/>
      <c r="BF18" s="5">
        <v>41.246757100595524</v>
      </c>
      <c r="BG18" s="3">
        <f t="shared" si="25"/>
        <v>975.48580542908417</v>
      </c>
      <c r="BH18" s="3">
        <f t="shared" si="26"/>
        <v>23070.239298397843</v>
      </c>
    </row>
    <row r="19" spans="2:60" ht="15" customHeight="1" x14ac:dyDescent="0.25">
      <c r="B19" s="166">
        <f t="shared" si="2"/>
        <v>13</v>
      </c>
      <c r="C19" s="173">
        <v>0.35</v>
      </c>
      <c r="D19" s="173">
        <f>4.85+0.35+5.15</f>
        <v>10.35</v>
      </c>
      <c r="E19" s="517"/>
      <c r="F19" s="5">
        <v>15.92755761234188</v>
      </c>
      <c r="G19" s="3">
        <f t="shared" si="3"/>
        <v>164.85022128773846</v>
      </c>
      <c r="H19" s="3">
        <f t="shared" si="4"/>
        <v>1706.1997903280928</v>
      </c>
      <c r="I19" s="517"/>
      <c r="J19" s="5">
        <v>9.3710648925453306</v>
      </c>
      <c r="K19" s="3">
        <f t="shared" si="0"/>
        <v>3.2798727123908655</v>
      </c>
      <c r="L19" s="3">
        <f t="shared" si="5"/>
        <v>1.1479554493368029</v>
      </c>
      <c r="N19" s="166">
        <f t="shared" si="6"/>
        <v>13</v>
      </c>
      <c r="O19" s="173">
        <v>0.35</v>
      </c>
      <c r="P19" s="173">
        <f>4.85+0.35+5.15</f>
        <v>10.35</v>
      </c>
      <c r="Q19" s="517"/>
      <c r="R19" s="5">
        <f t="shared" si="7"/>
        <v>15.92755761234188</v>
      </c>
      <c r="S19" s="3">
        <f t="shared" si="8"/>
        <v>164.85022128773846</v>
      </c>
      <c r="T19" s="3">
        <f t="shared" si="9"/>
        <v>1706.1997903280928</v>
      </c>
      <c r="U19" s="517"/>
      <c r="V19" s="5">
        <f t="shared" si="1"/>
        <v>9.3710648925453306</v>
      </c>
      <c r="W19" s="3">
        <f t="shared" si="10"/>
        <v>3.2798727123908655</v>
      </c>
      <c r="X19" s="3">
        <f t="shared" si="11"/>
        <v>1.1479554493368029</v>
      </c>
      <c r="Z19" s="166">
        <f t="shared" si="12"/>
        <v>13</v>
      </c>
      <c r="AA19" s="173">
        <v>0.35</v>
      </c>
      <c r="AB19" s="173">
        <f>4.85+0.35+5.15</f>
        <v>10.35</v>
      </c>
      <c r="AC19" s="517"/>
      <c r="AD19" s="5">
        <v>19.329547522882745</v>
      </c>
      <c r="AE19" s="3">
        <f t="shared" si="13"/>
        <v>200.0608168618364</v>
      </c>
      <c r="AF19" s="3">
        <f t="shared" si="14"/>
        <v>2070.6294545200067</v>
      </c>
      <c r="AG19" s="517"/>
      <c r="AH19" s="5">
        <v>10.34085004249072</v>
      </c>
      <c r="AI19" s="3">
        <f t="shared" si="15"/>
        <v>3.6192975148717519</v>
      </c>
      <c r="AJ19" s="3">
        <f t="shared" si="16"/>
        <v>1.2667541302051131</v>
      </c>
      <c r="AL19" s="166">
        <f t="shared" si="17"/>
        <v>13</v>
      </c>
      <c r="AM19" s="173">
        <v>0.35</v>
      </c>
      <c r="AN19" s="173">
        <f>4.85+0.35+5.15</f>
        <v>10.35</v>
      </c>
      <c r="AO19" s="517"/>
      <c r="AP19" s="5">
        <v>23.10496977645985</v>
      </c>
      <c r="AQ19" s="3">
        <f t="shared" si="18"/>
        <v>239.13643718635944</v>
      </c>
      <c r="AR19" s="3">
        <f t="shared" si="19"/>
        <v>2475.0621248788202</v>
      </c>
      <c r="AS19" s="517"/>
      <c r="AT19" s="5">
        <v>11.418207508767532</v>
      </c>
      <c r="AU19" s="3">
        <f t="shared" si="20"/>
        <v>3.9963726280686358</v>
      </c>
      <c r="AV19" s="3">
        <f t="shared" si="21"/>
        <v>1.3987304198240225</v>
      </c>
      <c r="AX19" s="166">
        <f t="shared" si="22"/>
        <v>13</v>
      </c>
      <c r="AY19" s="173">
        <v>0.35</v>
      </c>
      <c r="AZ19" s="173">
        <f>4.85+0.35+5.15</f>
        <v>10.35</v>
      </c>
      <c r="BA19" s="517"/>
      <c r="BB19" s="5">
        <v>32.593686270392787</v>
      </c>
      <c r="BC19" s="3">
        <f t="shared" si="23"/>
        <v>337.34465289856536</v>
      </c>
      <c r="BD19" s="3">
        <f t="shared" si="24"/>
        <v>3491.5171575001509</v>
      </c>
      <c r="BE19" s="517"/>
      <c r="BF19" s="5">
        <v>9.5125503377555116</v>
      </c>
      <c r="BG19" s="3">
        <f t="shared" si="25"/>
        <v>3.3293926182144289</v>
      </c>
      <c r="BH19" s="3">
        <f t="shared" si="26"/>
        <v>1.16528741637505</v>
      </c>
    </row>
    <row r="20" spans="2:60" ht="15" customHeight="1" x14ac:dyDescent="0.25">
      <c r="B20" s="166">
        <f t="shared" si="2"/>
        <v>14</v>
      </c>
      <c r="C20" s="173">
        <f>C$8</f>
        <v>5.5900000000000007</v>
      </c>
      <c r="D20" s="173">
        <f>4.85+0.35+5.15</f>
        <v>10.35</v>
      </c>
      <c r="E20" s="517"/>
      <c r="F20" s="5">
        <v>29.971729420516837</v>
      </c>
      <c r="G20" s="3">
        <f t="shared" si="3"/>
        <v>310.20739950234923</v>
      </c>
      <c r="H20" s="3">
        <f t="shared" si="4"/>
        <v>3210.6465848493144</v>
      </c>
      <c r="I20" s="517"/>
      <c r="J20" s="5">
        <v>1.0487864891170804</v>
      </c>
      <c r="K20" s="3">
        <f t="shared" si="0"/>
        <v>5.8627164741644799</v>
      </c>
      <c r="L20" s="3">
        <f t="shared" si="5"/>
        <v>32.772585090579447</v>
      </c>
      <c r="N20" s="166">
        <f t="shared" si="6"/>
        <v>14</v>
      </c>
      <c r="O20" s="173">
        <f>O$8</f>
        <v>5.5900000000000007</v>
      </c>
      <c r="P20" s="173">
        <f>4.85+0.35+5.15</f>
        <v>10.35</v>
      </c>
      <c r="Q20" s="517"/>
      <c r="R20" s="5">
        <f t="shared" si="7"/>
        <v>29.971729420516837</v>
      </c>
      <c r="S20" s="3">
        <f t="shared" si="8"/>
        <v>310.20739950234923</v>
      </c>
      <c r="T20" s="3">
        <f t="shared" si="9"/>
        <v>3210.6465848493144</v>
      </c>
      <c r="U20" s="517"/>
      <c r="V20" s="5">
        <f t="shared" si="1"/>
        <v>1.0487864891170804</v>
      </c>
      <c r="W20" s="3">
        <f t="shared" si="10"/>
        <v>5.8627164741644799</v>
      </c>
      <c r="X20" s="3">
        <f t="shared" si="11"/>
        <v>32.772585090579447</v>
      </c>
      <c r="Z20" s="166">
        <f t="shared" si="12"/>
        <v>14</v>
      </c>
      <c r="AA20" s="173">
        <f>AA$8</f>
        <v>5.5900000000000007</v>
      </c>
      <c r="AB20" s="173">
        <f>4.85+0.35+5.15</f>
        <v>10.35</v>
      </c>
      <c r="AC20" s="517"/>
      <c r="AD20" s="5">
        <v>34.863454097568649</v>
      </c>
      <c r="AE20" s="3">
        <f t="shared" si="13"/>
        <v>360.83674990983553</v>
      </c>
      <c r="AF20" s="3">
        <f t="shared" si="14"/>
        <v>3734.6603615667973</v>
      </c>
      <c r="AG20" s="517"/>
      <c r="AH20" s="5">
        <v>1.0487864891170804</v>
      </c>
      <c r="AI20" s="3">
        <f t="shared" si="15"/>
        <v>5.8627164741644799</v>
      </c>
      <c r="AJ20" s="3">
        <f t="shared" si="16"/>
        <v>32.772585090579447</v>
      </c>
      <c r="AL20" s="166">
        <f t="shared" si="17"/>
        <v>14</v>
      </c>
      <c r="AM20" s="173">
        <f>AM$8</f>
        <v>5.5900000000000007</v>
      </c>
      <c r="AN20" s="173">
        <f>4.85+0.35+5.15</f>
        <v>10.35</v>
      </c>
      <c r="AO20" s="517"/>
      <c r="AP20" s="5">
        <v>40.397230436664174</v>
      </c>
      <c r="AQ20" s="3">
        <f t="shared" si="18"/>
        <v>418.11133501947421</v>
      </c>
      <c r="AR20" s="3">
        <f t="shared" si="19"/>
        <v>4327.4523174515571</v>
      </c>
      <c r="AS20" s="517"/>
      <c r="AT20" s="5">
        <v>1.0487864891170804</v>
      </c>
      <c r="AU20" s="3">
        <f t="shared" si="20"/>
        <v>5.8627164741644799</v>
      </c>
      <c r="AV20" s="3">
        <f t="shared" si="21"/>
        <v>32.772585090579447</v>
      </c>
      <c r="AX20" s="166">
        <f t="shared" si="22"/>
        <v>14</v>
      </c>
      <c r="AY20" s="173">
        <f>AY$8</f>
        <v>5.5900000000000007</v>
      </c>
      <c r="AZ20" s="173">
        <f>4.85+0.35+5.15</f>
        <v>10.35</v>
      </c>
      <c r="BA20" s="517"/>
      <c r="BB20" s="5">
        <v>42.148725294527971</v>
      </c>
      <c r="BC20" s="3">
        <f t="shared" si="23"/>
        <v>436.23930679836451</v>
      </c>
      <c r="BD20" s="3">
        <f t="shared" si="24"/>
        <v>4515.0768253630722</v>
      </c>
      <c r="BE20" s="517"/>
      <c r="BF20" s="5">
        <v>3.785027140626374</v>
      </c>
      <c r="BG20" s="3">
        <f t="shared" si="25"/>
        <v>21.158301716101434</v>
      </c>
      <c r="BH20" s="3">
        <f t="shared" si="26"/>
        <v>118.27490659300703</v>
      </c>
    </row>
    <row r="21" spans="2:60" ht="15" customHeight="1" x14ac:dyDescent="0.25">
      <c r="B21" s="166">
        <f t="shared" si="2"/>
        <v>15</v>
      </c>
      <c r="C21" s="173">
        <f>C$8+4.16</f>
        <v>9.75</v>
      </c>
      <c r="D21" s="173">
        <f>4.85+0.35+5.44</f>
        <v>10.64</v>
      </c>
      <c r="E21" s="517"/>
      <c r="F21" s="5">
        <v>13.032961158333762</v>
      </c>
      <c r="G21" s="3">
        <f t="shared" si="3"/>
        <v>138.67070672467125</v>
      </c>
      <c r="H21" s="3">
        <f t="shared" si="4"/>
        <v>1475.456319550502</v>
      </c>
      <c r="I21" s="517"/>
      <c r="J21" s="5">
        <v>15.458197656476086</v>
      </c>
      <c r="K21" s="3">
        <f t="shared" si="0"/>
        <v>150.71742715064184</v>
      </c>
      <c r="L21" s="3">
        <f t="shared" si="5"/>
        <v>1469.4949147187579</v>
      </c>
      <c r="N21" s="166">
        <f t="shared" si="6"/>
        <v>15</v>
      </c>
      <c r="O21" s="173">
        <f>O$8+4.16</f>
        <v>9.75</v>
      </c>
      <c r="P21" s="173">
        <f>4.85+0.35+5.44</f>
        <v>10.64</v>
      </c>
      <c r="Q21" s="517"/>
      <c r="R21" s="5">
        <f t="shared" si="7"/>
        <v>13.032961158333762</v>
      </c>
      <c r="S21" s="3">
        <f t="shared" si="8"/>
        <v>138.67070672467125</v>
      </c>
      <c r="T21" s="3">
        <f t="shared" si="9"/>
        <v>1475.456319550502</v>
      </c>
      <c r="U21" s="517"/>
      <c r="V21" s="5">
        <f t="shared" si="1"/>
        <v>15.458197656476086</v>
      </c>
      <c r="W21" s="3">
        <f t="shared" si="10"/>
        <v>150.71742715064184</v>
      </c>
      <c r="X21" s="3">
        <f t="shared" si="11"/>
        <v>1469.4949147187579</v>
      </c>
      <c r="Z21" s="166">
        <f t="shared" si="12"/>
        <v>15</v>
      </c>
      <c r="AA21" s="173">
        <f>AA$8+4.16</f>
        <v>9.75</v>
      </c>
      <c r="AB21" s="173">
        <f>4.85+0.35+5.44</f>
        <v>10.64</v>
      </c>
      <c r="AC21" s="517"/>
      <c r="AD21" s="5">
        <v>13.769345996810671</v>
      </c>
      <c r="AE21" s="3">
        <f t="shared" si="13"/>
        <v>146.50584140606554</v>
      </c>
      <c r="AF21" s="3">
        <f t="shared" si="14"/>
        <v>1558.8221525605375</v>
      </c>
      <c r="AG21" s="517"/>
      <c r="AH21" s="5">
        <v>18.789591279419707</v>
      </c>
      <c r="AI21" s="3">
        <f t="shared" si="15"/>
        <v>183.19851497434215</v>
      </c>
      <c r="AJ21" s="3">
        <f t="shared" si="16"/>
        <v>1786.1855209998359</v>
      </c>
      <c r="AL21" s="166">
        <f t="shared" si="17"/>
        <v>15</v>
      </c>
      <c r="AM21" s="173">
        <f>AM$8+4.16</f>
        <v>9.75</v>
      </c>
      <c r="AN21" s="173">
        <f>4.85+0.35+5.44</f>
        <v>10.64</v>
      </c>
      <c r="AO21" s="517"/>
      <c r="AP21" s="5">
        <v>14.55645486673067</v>
      </c>
      <c r="AQ21" s="3">
        <f t="shared" si="18"/>
        <v>154.88067978201434</v>
      </c>
      <c r="AR21" s="3">
        <f t="shared" si="19"/>
        <v>1647.9304328806327</v>
      </c>
      <c r="AS21" s="517"/>
      <c r="AT21" s="5">
        <v>22.481398148970168</v>
      </c>
      <c r="AU21" s="3">
        <f t="shared" si="20"/>
        <v>219.19363195245913</v>
      </c>
      <c r="AV21" s="3">
        <f t="shared" si="21"/>
        <v>2137.1379115364766</v>
      </c>
      <c r="AX21" s="166">
        <f t="shared" si="22"/>
        <v>15</v>
      </c>
      <c r="AY21" s="173">
        <f>AY$8+4.16</f>
        <v>9.75</v>
      </c>
      <c r="AZ21" s="173">
        <f>4.85+0.35+5.44</f>
        <v>10.64</v>
      </c>
      <c r="BA21" s="517"/>
      <c r="BB21" s="5">
        <v>10.650121704749262</v>
      </c>
      <c r="BC21" s="3">
        <f t="shared" si="23"/>
        <v>113.31729493853216</v>
      </c>
      <c r="BD21" s="3">
        <f t="shared" si="24"/>
        <v>1205.6960181459822</v>
      </c>
      <c r="BE21" s="517"/>
      <c r="BF21" s="5">
        <v>32.209850010115602</v>
      </c>
      <c r="BG21" s="3">
        <f t="shared" si="25"/>
        <v>314.04603759862709</v>
      </c>
      <c r="BH21" s="3">
        <f t="shared" si="26"/>
        <v>3061.9488665866143</v>
      </c>
    </row>
    <row r="22" spans="2:60" ht="15" customHeight="1" x14ac:dyDescent="0.25">
      <c r="B22" s="166">
        <f t="shared" si="2"/>
        <v>16</v>
      </c>
      <c r="C22" s="173">
        <f>C$8+4.16+4.5</f>
        <v>14.25</v>
      </c>
      <c r="D22" s="173">
        <f>4.85+0.35+5.44</f>
        <v>10.64</v>
      </c>
      <c r="E22" s="517"/>
      <c r="F22" s="5">
        <v>12.711799081655103</v>
      </c>
      <c r="G22" s="3">
        <f t="shared" si="3"/>
        <v>135.25354222881032</v>
      </c>
      <c r="H22" s="3">
        <f t="shared" si="4"/>
        <v>1439.0976893145416</v>
      </c>
      <c r="I22" s="517"/>
      <c r="J22" s="5">
        <v>15.458197656476086</v>
      </c>
      <c r="K22" s="3">
        <f t="shared" si="0"/>
        <v>220.27931660478421</v>
      </c>
      <c r="L22" s="3">
        <f t="shared" si="5"/>
        <v>3138.9802616181751</v>
      </c>
      <c r="N22" s="166">
        <f t="shared" si="6"/>
        <v>16</v>
      </c>
      <c r="O22" s="173">
        <f>O$8+4.16+4.5</f>
        <v>14.25</v>
      </c>
      <c r="P22" s="173">
        <f>4.85+0.35+5.44</f>
        <v>10.64</v>
      </c>
      <c r="Q22" s="517"/>
      <c r="R22" s="5">
        <f t="shared" si="7"/>
        <v>12.711799081655103</v>
      </c>
      <c r="S22" s="3">
        <f t="shared" si="8"/>
        <v>135.25354222881032</v>
      </c>
      <c r="T22" s="3">
        <f t="shared" si="9"/>
        <v>1439.0976893145416</v>
      </c>
      <c r="U22" s="517"/>
      <c r="V22" s="5">
        <f t="shared" si="1"/>
        <v>15.458197656476086</v>
      </c>
      <c r="W22" s="3">
        <f t="shared" si="10"/>
        <v>220.27931660478421</v>
      </c>
      <c r="X22" s="3">
        <f t="shared" si="11"/>
        <v>3138.9802616181751</v>
      </c>
      <c r="Z22" s="166">
        <f t="shared" si="12"/>
        <v>16</v>
      </c>
      <c r="AA22" s="173">
        <f>AA$8+4.16+4.5</f>
        <v>14.25</v>
      </c>
      <c r="AB22" s="173">
        <f>4.85+0.35+5.44</f>
        <v>10.64</v>
      </c>
      <c r="AC22" s="517"/>
      <c r="AD22" s="5">
        <v>13.479056364984022</v>
      </c>
      <c r="AE22" s="3">
        <f t="shared" si="13"/>
        <v>143.41715972342999</v>
      </c>
      <c r="AF22" s="3">
        <f t="shared" si="14"/>
        <v>1525.9585794572952</v>
      </c>
      <c r="AG22" s="517"/>
      <c r="AH22" s="5">
        <v>18.789591279419707</v>
      </c>
      <c r="AI22" s="3">
        <f t="shared" si="15"/>
        <v>267.75167573173081</v>
      </c>
      <c r="AJ22" s="3">
        <f t="shared" si="16"/>
        <v>3815.461379177164</v>
      </c>
      <c r="AL22" s="166">
        <f t="shared" si="17"/>
        <v>16</v>
      </c>
      <c r="AM22" s="173">
        <f>AM$8+4.16+4.5</f>
        <v>14.25</v>
      </c>
      <c r="AN22" s="173">
        <f>4.85+0.35+5.44</f>
        <v>10.64</v>
      </c>
      <c r="AO22" s="517"/>
      <c r="AP22" s="5">
        <v>14.302301817577955</v>
      </c>
      <c r="AQ22" s="3">
        <f t="shared" si="18"/>
        <v>152.17649133902947</v>
      </c>
      <c r="AR22" s="3">
        <f t="shared" si="19"/>
        <v>1619.1578678472733</v>
      </c>
      <c r="AS22" s="517"/>
      <c r="AT22" s="5">
        <v>22.481398148970168</v>
      </c>
      <c r="AU22" s="3">
        <f t="shared" si="20"/>
        <v>320.35992362282491</v>
      </c>
      <c r="AV22" s="3">
        <f t="shared" si="21"/>
        <v>4565.1289116252547</v>
      </c>
      <c r="AX22" s="166">
        <f t="shared" si="22"/>
        <v>16</v>
      </c>
      <c r="AY22" s="173">
        <f>AY$8+4.16+4.5</f>
        <v>14.25</v>
      </c>
      <c r="AZ22" s="173">
        <f>4.85+0.35+5.44</f>
        <v>10.64</v>
      </c>
      <c r="BA22" s="517"/>
      <c r="BB22" s="5">
        <v>10.564800195720524</v>
      </c>
      <c r="BC22" s="3">
        <f t="shared" si="23"/>
        <v>112.40947408246639</v>
      </c>
      <c r="BD22" s="3">
        <f t="shared" si="24"/>
        <v>1196.0368042374423</v>
      </c>
      <c r="BE22" s="517"/>
      <c r="BF22" s="5">
        <v>32.209850010115602</v>
      </c>
      <c r="BG22" s="3">
        <f t="shared" si="25"/>
        <v>458.99036264414735</v>
      </c>
      <c r="BH22" s="3">
        <f t="shared" si="26"/>
        <v>6540.6126676790991</v>
      </c>
    </row>
    <row r="23" spans="2:60" ht="15" customHeight="1" x14ac:dyDescent="0.25">
      <c r="B23" s="166">
        <f t="shared" si="2"/>
        <v>17</v>
      </c>
      <c r="C23" s="173">
        <f>C$8+4.16+4.5+4.94</f>
        <v>19.190000000000001</v>
      </c>
      <c r="D23" s="173">
        <f>D19</f>
        <v>10.35</v>
      </c>
      <c r="E23" s="517"/>
      <c r="F23" s="5">
        <v>29.289231672606125</v>
      </c>
      <c r="G23" s="3">
        <f t="shared" si="3"/>
        <v>303.14354781147335</v>
      </c>
      <c r="H23" s="3">
        <f t="shared" si="4"/>
        <v>3137.5357198487491</v>
      </c>
      <c r="I23" s="517"/>
      <c r="J23" s="5">
        <v>1.0487864891170804</v>
      </c>
      <c r="K23" s="3">
        <f t="shared" si="0"/>
        <v>20.126212726156773</v>
      </c>
      <c r="L23" s="3">
        <f t="shared" si="5"/>
        <v>386.22202221494854</v>
      </c>
      <c r="N23" s="166">
        <f t="shared" si="6"/>
        <v>17</v>
      </c>
      <c r="O23" s="173">
        <f>O$8+4.16+4.5+4.94</f>
        <v>19.190000000000001</v>
      </c>
      <c r="P23" s="173">
        <f>P19</f>
        <v>10.35</v>
      </c>
      <c r="Q23" s="517"/>
      <c r="R23" s="5">
        <f t="shared" si="7"/>
        <v>29.289231672606125</v>
      </c>
      <c r="S23" s="3">
        <f t="shared" si="8"/>
        <v>303.14354781147335</v>
      </c>
      <c r="T23" s="3">
        <f t="shared" si="9"/>
        <v>3137.5357198487491</v>
      </c>
      <c r="U23" s="517"/>
      <c r="V23" s="5">
        <f t="shared" si="1"/>
        <v>1.0487864891170804</v>
      </c>
      <c r="W23" s="3">
        <f t="shared" si="10"/>
        <v>20.126212726156773</v>
      </c>
      <c r="X23" s="3">
        <f t="shared" si="11"/>
        <v>386.22202221494854</v>
      </c>
      <c r="Z23" s="166">
        <f t="shared" si="12"/>
        <v>17</v>
      </c>
      <c r="AA23" s="173">
        <f>AA$8+4.16+4.5+4.94</f>
        <v>19.190000000000001</v>
      </c>
      <c r="AB23" s="173">
        <f>AB19</f>
        <v>10.35</v>
      </c>
      <c r="AC23" s="517"/>
      <c r="AD23" s="5">
        <v>34.133895512504616</v>
      </c>
      <c r="AE23" s="3">
        <f t="shared" si="13"/>
        <v>353.28581855442275</v>
      </c>
      <c r="AF23" s="3">
        <f t="shared" si="14"/>
        <v>3656.5082220382751</v>
      </c>
      <c r="AG23" s="517"/>
      <c r="AH23" s="5">
        <v>1.0487864891170804</v>
      </c>
      <c r="AI23" s="3">
        <f t="shared" si="15"/>
        <v>20.126212726156773</v>
      </c>
      <c r="AJ23" s="3">
        <f t="shared" si="16"/>
        <v>386.22202221494854</v>
      </c>
      <c r="AL23" s="166">
        <f t="shared" si="17"/>
        <v>17</v>
      </c>
      <c r="AM23" s="173">
        <f>AM$8+4.16+4.5+4.94</f>
        <v>19.190000000000001</v>
      </c>
      <c r="AN23" s="173">
        <f>AN19</f>
        <v>10.35</v>
      </c>
      <c r="AO23" s="517"/>
      <c r="AP23" s="5">
        <v>39.6137314908081</v>
      </c>
      <c r="AQ23" s="3">
        <f t="shared" si="18"/>
        <v>410.00212092986379</v>
      </c>
      <c r="AR23" s="3">
        <f t="shared" si="19"/>
        <v>4243.5219516240904</v>
      </c>
      <c r="AS23" s="517"/>
      <c r="AT23" s="5">
        <v>1.0487864891170804</v>
      </c>
      <c r="AU23" s="3">
        <f t="shared" si="20"/>
        <v>20.126212726156773</v>
      </c>
      <c r="AV23" s="3">
        <f t="shared" si="21"/>
        <v>386.22202221494854</v>
      </c>
      <c r="AX23" s="166">
        <f t="shared" si="22"/>
        <v>17</v>
      </c>
      <c r="AY23" s="173">
        <f>AY$8+4.16+4.5+4.94</f>
        <v>19.190000000000001</v>
      </c>
      <c r="AZ23" s="173">
        <f>AZ19</f>
        <v>10.35</v>
      </c>
      <c r="BA23" s="517"/>
      <c r="BB23" s="5">
        <v>41.756796277821778</v>
      </c>
      <c r="BC23" s="3">
        <f t="shared" si="23"/>
        <v>432.1828414754554</v>
      </c>
      <c r="BD23" s="3">
        <f t="shared" si="24"/>
        <v>4473.0924092709629</v>
      </c>
      <c r="BE23" s="517"/>
      <c r="BF23" s="5">
        <v>3.785027140626374</v>
      </c>
      <c r="BG23" s="3">
        <f t="shared" si="25"/>
        <v>72.634670828620116</v>
      </c>
      <c r="BH23" s="3">
        <f t="shared" si="26"/>
        <v>1393.8593332012204</v>
      </c>
    </row>
    <row r="24" spans="2:60" ht="15" customHeight="1" x14ac:dyDescent="0.25">
      <c r="B24" s="166">
        <f t="shared" si="2"/>
        <v>18</v>
      </c>
      <c r="C24" s="173">
        <f>C$8+4.16+4.5+4.94+4.46</f>
        <v>23.650000000000002</v>
      </c>
      <c r="D24" s="173">
        <f>D20</f>
        <v>10.35</v>
      </c>
      <c r="E24" s="518"/>
      <c r="F24" s="5">
        <v>9.8333443446088786</v>
      </c>
      <c r="G24" s="3">
        <f t="shared" si="3"/>
        <v>101.77511396670189</v>
      </c>
      <c r="H24" s="3">
        <f t="shared" si="4"/>
        <v>1053.3724295553645</v>
      </c>
      <c r="I24" s="518"/>
      <c r="J24" s="5">
        <v>16.729605951332299</v>
      </c>
      <c r="K24" s="3">
        <f t="shared" si="0"/>
        <v>395.65518074900893</v>
      </c>
      <c r="L24" s="3">
        <f t="shared" si="5"/>
        <v>9357.2450247140623</v>
      </c>
      <c r="N24" s="166">
        <f t="shared" si="6"/>
        <v>18</v>
      </c>
      <c r="O24" s="173">
        <f>O$8+4.16+4.5+4.94+4.46</f>
        <v>23.650000000000002</v>
      </c>
      <c r="P24" s="173">
        <f>P20</f>
        <v>10.35</v>
      </c>
      <c r="Q24" s="518"/>
      <c r="R24" s="5">
        <f t="shared" si="7"/>
        <v>9.8333443446088786</v>
      </c>
      <c r="S24" s="3">
        <f t="shared" si="8"/>
        <v>101.77511396670189</v>
      </c>
      <c r="T24" s="3">
        <f t="shared" si="9"/>
        <v>1053.3724295553645</v>
      </c>
      <c r="U24" s="518"/>
      <c r="V24" s="5">
        <f t="shared" si="1"/>
        <v>16.729605951332299</v>
      </c>
      <c r="W24" s="3">
        <f t="shared" si="10"/>
        <v>395.65518074900893</v>
      </c>
      <c r="X24" s="3">
        <f t="shared" si="11"/>
        <v>9357.2450247140623</v>
      </c>
      <c r="Z24" s="166">
        <f t="shared" si="12"/>
        <v>18</v>
      </c>
      <c r="AA24" s="173">
        <f>AA$8+4.16+4.5+4.94+4.46</f>
        <v>23.650000000000002</v>
      </c>
      <c r="AB24" s="173">
        <f>AB20</f>
        <v>10.35</v>
      </c>
      <c r="AC24" s="518"/>
      <c r="AD24" s="5">
        <v>10.788618879032132</v>
      </c>
      <c r="AE24" s="3">
        <f t="shared" si="13"/>
        <v>111.66220539798256</v>
      </c>
      <c r="AF24" s="3">
        <f t="shared" si="14"/>
        <v>1155.7038258691193</v>
      </c>
      <c r="AG24" s="518"/>
      <c r="AH24" s="5">
        <v>20.24879066515749</v>
      </c>
      <c r="AI24" s="3">
        <f t="shared" si="15"/>
        <v>478.88389923097469</v>
      </c>
      <c r="AJ24" s="3">
        <f t="shared" si="16"/>
        <v>11325.604216812551</v>
      </c>
      <c r="AL24" s="166">
        <f t="shared" si="17"/>
        <v>18</v>
      </c>
      <c r="AM24" s="173">
        <f>AM$8+4.16+4.5+4.94+4.46</f>
        <v>23.650000000000002</v>
      </c>
      <c r="AN24" s="173">
        <f>AN20</f>
        <v>10.35</v>
      </c>
      <c r="AO24" s="518"/>
      <c r="AP24" s="5">
        <v>11.845500097453218</v>
      </c>
      <c r="AQ24" s="3">
        <f t="shared" si="18"/>
        <v>122.60092600864081</v>
      </c>
      <c r="AR24" s="3">
        <f t="shared" si="19"/>
        <v>1268.9195841894323</v>
      </c>
      <c r="AS24" s="518"/>
      <c r="AT24" s="5">
        <v>24.163212666984727</v>
      </c>
      <c r="AU24" s="3">
        <f t="shared" si="20"/>
        <v>571.45997957418888</v>
      </c>
      <c r="AV24" s="3">
        <f t="shared" si="21"/>
        <v>13515.028516929568</v>
      </c>
      <c r="AX24" s="166">
        <f t="shared" si="22"/>
        <v>18</v>
      </c>
      <c r="AY24" s="173">
        <f>AY$8+4.16+4.5+4.94+4.46</f>
        <v>23.650000000000002</v>
      </c>
      <c r="AZ24" s="173">
        <f>AZ20</f>
        <v>10.35</v>
      </c>
      <c r="BA24" s="518"/>
      <c r="BB24" s="5">
        <v>9.6789149648234272</v>
      </c>
      <c r="BC24" s="3">
        <f t="shared" si="23"/>
        <v>100.17676988592247</v>
      </c>
      <c r="BD24" s="3">
        <f t="shared" si="24"/>
        <v>1036.8295683192976</v>
      </c>
      <c r="BE24" s="518"/>
      <c r="BF24" s="5">
        <v>33.238185989999721</v>
      </c>
      <c r="BG24" s="3">
        <f t="shared" si="25"/>
        <v>786.0830986634935</v>
      </c>
      <c r="BH24" s="3">
        <f t="shared" si="26"/>
        <v>18590.865283391624</v>
      </c>
    </row>
    <row r="25" spans="2:60" ht="15" customHeight="1" x14ac:dyDescent="0.25">
      <c r="E25" s="255" t="s">
        <v>444</v>
      </c>
      <c r="F25" s="250">
        <f>SUM('coord centro di rigidezze'!F7:F24)</f>
        <v>326.81061839528394</v>
      </c>
      <c r="G25" s="256">
        <f>SUM('coord centro di rigidezze'!G7:G24)</f>
        <v>1716.5082076088529</v>
      </c>
      <c r="H25" s="256">
        <f>SUM('coord centro di rigidezze'!H7:H24)</f>
        <v>14829.924207015247</v>
      </c>
      <c r="I25" s="255" t="s">
        <v>444</v>
      </c>
      <c r="J25" s="250">
        <f>SUM('coord centro di rigidezze'!J7:J24)</f>
        <v>237.90789376271434</v>
      </c>
      <c r="K25" s="257">
        <f>SUM('coord centro di rigidezze'!K7:K24)</f>
        <v>2840.5774634521345</v>
      </c>
      <c r="L25" s="257">
        <f>SUM('coord centro di rigidezze'!L7:L24)</f>
        <v>49904.294431153787</v>
      </c>
      <c r="Q25" s="255" t="s">
        <v>444</v>
      </c>
      <c r="R25" s="250">
        <f>SUM('coord centro di rigidezze'!R7:R24)</f>
        <v>326.81061839528394</v>
      </c>
      <c r="S25" s="257">
        <f>SUM('coord centro di rigidezze'!S7:S24)</f>
        <v>1716.5082076088529</v>
      </c>
      <c r="T25" s="257">
        <f>SUM('coord centro di rigidezze'!T7:T24)</f>
        <v>14829.924207015247</v>
      </c>
      <c r="U25" s="255" t="s">
        <v>444</v>
      </c>
      <c r="V25" s="250">
        <f>SUM('coord centro di rigidezze'!V7:V24)</f>
        <v>237.90789376271434</v>
      </c>
      <c r="W25" s="257">
        <f>SUM('coord centro di rigidezze'!W7:W24)</f>
        <v>2840.5774634521345</v>
      </c>
      <c r="X25" s="257">
        <f>SUM('coord centro di rigidezze'!X7:X24)</f>
        <v>49904.294431153787</v>
      </c>
      <c r="AC25" s="255" t="s">
        <v>444</v>
      </c>
      <c r="AD25" s="250">
        <f>SUM(AD7:AD24)</f>
        <v>371.50348413063438</v>
      </c>
      <c r="AE25" s="256">
        <f t="shared" ref="AE25:AF25" si="32">SUM(AE7:AE24)</f>
        <v>1949.6289580012756</v>
      </c>
      <c r="AF25" s="256">
        <f t="shared" si="32"/>
        <v>16866.000660678426</v>
      </c>
      <c r="AG25" s="255" t="s">
        <v>444</v>
      </c>
      <c r="AH25" s="250">
        <f t="shared" ref="AH25:AJ25" si="33">SUM(AH7:AH24)</f>
        <v>280.71694204236769</v>
      </c>
      <c r="AI25" s="257">
        <f t="shared" si="33"/>
        <v>3358.2364341577941</v>
      </c>
      <c r="AJ25" s="257">
        <f t="shared" si="33"/>
        <v>58932.638295837183</v>
      </c>
      <c r="AO25" s="255" t="s">
        <v>444</v>
      </c>
      <c r="AP25" s="256">
        <f>SUM(AP7:AP24)</f>
        <v>421.57758462588606</v>
      </c>
      <c r="AQ25" s="250">
        <f t="shared" ref="AQ25:AR25" si="34">SUM(AQ7:AQ24)</f>
        <v>2210.6353136122366</v>
      </c>
      <c r="AR25" s="250">
        <f t="shared" si="34"/>
        <v>19144.993009049344</v>
      </c>
      <c r="AS25" s="255" t="s">
        <v>444</v>
      </c>
      <c r="AT25" s="256">
        <f>SUM(AT7:AT24)</f>
        <v>327.13926094928058</v>
      </c>
      <c r="AU25" s="256">
        <f t="shared" ref="AU25:AV25" si="35">SUM(AU7:AU24)</f>
        <v>3912.6334646942928</v>
      </c>
      <c r="AV25" s="256">
        <f t="shared" si="35"/>
        <v>68537.046774098621</v>
      </c>
      <c r="BA25" s="255" t="s">
        <v>444</v>
      </c>
      <c r="BB25" s="256">
        <f>SUM(BB7:BB24)</f>
        <v>420.40292672577078</v>
      </c>
      <c r="BC25" s="250">
        <f t="shared" ref="BC25:BD25" si="36">SUM(BC7:BC24)</f>
        <v>2205.0385968549758</v>
      </c>
      <c r="BD25" s="250">
        <f t="shared" si="36"/>
        <v>19278.105598866357</v>
      </c>
      <c r="BE25" s="255" t="s">
        <v>444</v>
      </c>
      <c r="BF25" s="256">
        <f>SUM(BF7:BF24)</f>
        <v>405.65911904763459</v>
      </c>
      <c r="BG25" s="256">
        <f t="shared" ref="BG25:BH25" si="37">SUM(BG7:BG24)</f>
        <v>4860.0228014376207</v>
      </c>
      <c r="BH25" s="256">
        <f t="shared" si="37"/>
        <v>83614.362128904992</v>
      </c>
    </row>
    <row r="26" spans="2:60" ht="15" customHeight="1" x14ac:dyDescent="0.25"/>
    <row r="27" spans="2:60" ht="15" customHeight="1" x14ac:dyDescent="0.25">
      <c r="E27" s="519" t="s">
        <v>527</v>
      </c>
      <c r="F27" s="520"/>
      <c r="G27" s="520"/>
      <c r="H27" s="521"/>
      <c r="I27" s="5">
        <f>F25</f>
        <v>326.81061839528394</v>
      </c>
      <c r="K27" s="166" t="s">
        <v>528</v>
      </c>
      <c r="L27" s="35">
        <f>SQRT(I29/I27)</f>
        <v>8.167820919829806</v>
      </c>
      <c r="Q27" s="519" t="s">
        <v>527</v>
      </c>
      <c r="R27" s="520"/>
      <c r="S27" s="520"/>
      <c r="T27" s="521"/>
      <c r="U27" s="5">
        <f>R25</f>
        <v>326.81061839528394</v>
      </c>
      <c r="W27" s="166" t="s">
        <v>528</v>
      </c>
      <c r="X27" s="35">
        <f>SQRT(U29/U27)</f>
        <v>8.167820919829806</v>
      </c>
      <c r="AC27" s="519" t="s">
        <v>527</v>
      </c>
      <c r="AD27" s="520"/>
      <c r="AE27" s="520"/>
      <c r="AF27" s="521"/>
      <c r="AG27" s="5">
        <f>AD25</f>
        <v>371.50348413063438</v>
      </c>
      <c r="AI27" s="166" t="s">
        <v>528</v>
      </c>
      <c r="AJ27" s="35">
        <f>SQRT(AG29/AG27)</f>
        <v>8.2674087057259786</v>
      </c>
      <c r="AO27" s="519" t="s">
        <v>527</v>
      </c>
      <c r="AP27" s="520"/>
      <c r="AQ27" s="520"/>
      <c r="AR27" s="521"/>
      <c r="AS27" s="5">
        <f>AP25</f>
        <v>421.57758462588606</v>
      </c>
      <c r="AU27" s="166" t="s">
        <v>528</v>
      </c>
      <c r="AV27" s="35">
        <f>SQRT(AS29/AS27)</f>
        <v>8.3359223788298564</v>
      </c>
      <c r="BA27" s="519" t="s">
        <v>527</v>
      </c>
      <c r="BB27" s="520"/>
      <c r="BC27" s="520"/>
      <c r="BD27" s="521"/>
      <c r="BE27" s="5">
        <f>BB25</f>
        <v>420.40292672577078</v>
      </c>
      <c r="BG27" s="166" t="s">
        <v>528</v>
      </c>
      <c r="BH27" s="35">
        <f>SQRT(BE29/BE27)</f>
        <v>8.873367770375463</v>
      </c>
    </row>
    <row r="28" spans="2:60" ht="15" customHeight="1" x14ac:dyDescent="0.25">
      <c r="E28" s="519" t="s">
        <v>529</v>
      </c>
      <c r="F28" s="520"/>
      <c r="G28" s="520"/>
      <c r="H28" s="521"/>
      <c r="I28" s="5">
        <f>J25</f>
        <v>237.90789376271434</v>
      </c>
      <c r="K28" s="166" t="s">
        <v>530</v>
      </c>
      <c r="L28" s="35">
        <f>SQRT(I29/I28)</f>
        <v>9.573039712829523</v>
      </c>
      <c r="Q28" s="519" t="s">
        <v>529</v>
      </c>
      <c r="R28" s="520"/>
      <c r="S28" s="520"/>
      <c r="T28" s="521"/>
      <c r="U28" s="5">
        <f>V25</f>
        <v>237.90789376271434</v>
      </c>
      <c r="W28" s="166" t="s">
        <v>530</v>
      </c>
      <c r="X28" s="35">
        <f>SQRT(U29/U28)</f>
        <v>9.573039712829523</v>
      </c>
      <c r="AC28" s="519" t="s">
        <v>529</v>
      </c>
      <c r="AD28" s="520"/>
      <c r="AE28" s="520"/>
      <c r="AF28" s="521"/>
      <c r="AG28" s="5">
        <f>AH25</f>
        <v>280.71694204236769</v>
      </c>
      <c r="AI28" s="166" t="s">
        <v>530</v>
      </c>
      <c r="AJ28" s="35">
        <f>SQRT(AG29/AG28)</f>
        <v>9.5107888783041687</v>
      </c>
      <c r="AO28" s="519" t="s">
        <v>531</v>
      </c>
      <c r="AP28" s="520"/>
      <c r="AQ28" s="520"/>
      <c r="AR28" s="521"/>
      <c r="AS28" s="5">
        <f>AT25</f>
        <v>327.13926094928058</v>
      </c>
      <c r="AU28" s="166" t="s">
        <v>530</v>
      </c>
      <c r="AV28" s="35">
        <f>SQRT(AS29/AS28)</f>
        <v>9.4629399360616961</v>
      </c>
      <c r="BA28" s="519" t="s">
        <v>529</v>
      </c>
      <c r="BB28" s="520"/>
      <c r="BC28" s="520"/>
      <c r="BD28" s="521"/>
      <c r="BE28" s="5">
        <f>BF25</f>
        <v>405.65911904763459</v>
      </c>
      <c r="BG28" s="166" t="s">
        <v>530</v>
      </c>
      <c r="BH28" s="35">
        <f>SQRT(BE29/BE28)</f>
        <v>9.033181277109998</v>
      </c>
    </row>
    <row r="29" spans="2:60" x14ac:dyDescent="0.25">
      <c r="E29" s="519" t="s">
        <v>532</v>
      </c>
      <c r="F29" s="520"/>
      <c r="G29" s="520"/>
      <c r="H29" s="521"/>
      <c r="I29" s="173">
        <f>H25+L25-F25*I4^2-J25*I3^2</f>
        <v>21802.614363599198</v>
      </c>
      <c r="Q29" s="519" t="s">
        <v>532</v>
      </c>
      <c r="R29" s="520"/>
      <c r="S29" s="520"/>
      <c r="T29" s="521"/>
      <c r="U29" s="173">
        <f>T25+X25-R25*U4^2-V25*U3^2</f>
        <v>21802.614363599198</v>
      </c>
      <c r="AC29" s="519" t="s">
        <v>532</v>
      </c>
      <c r="AD29" s="520"/>
      <c r="AE29" s="520"/>
      <c r="AF29" s="521"/>
      <c r="AG29" s="173">
        <f>AF25+AJ25-AD25*AG4^2-AH25*AG3^2</f>
        <v>25392.280492332939</v>
      </c>
      <c r="AO29" s="519" t="s">
        <v>532</v>
      </c>
      <c r="AP29" s="520"/>
      <c r="AQ29" s="520"/>
      <c r="AR29" s="521"/>
      <c r="AS29" s="173">
        <f>AR25+AV25-AP25*AS4^2-AT25*AS3^2</f>
        <v>29294.415372924494</v>
      </c>
      <c r="BA29" s="519" t="s">
        <v>533</v>
      </c>
      <c r="BB29" s="520"/>
      <c r="BC29" s="520"/>
      <c r="BD29" s="521"/>
      <c r="BE29" s="173">
        <f>BD25+BH25-BB25*BE4^2-BF25*BE3^2</f>
        <v>33101.120449936323</v>
      </c>
    </row>
    <row r="30" spans="2:60" ht="15.75" customHeight="1" x14ac:dyDescent="0.25">
      <c r="F30" s="258"/>
      <c r="G30" s="169"/>
    </row>
    <row r="31" spans="2:60" ht="15" customHeight="1" x14ac:dyDescent="0.25"/>
    <row r="33" ht="15" customHeight="1" x14ac:dyDescent="0.25"/>
    <row r="34" ht="15" customHeight="1" x14ac:dyDescent="0.25"/>
  </sheetData>
  <mergeCells count="55">
    <mergeCell ref="E29:H29"/>
    <mergeCell ref="Q29:T29"/>
    <mergeCell ref="AC29:AF29"/>
    <mergeCell ref="AO29:AR29"/>
    <mergeCell ref="BA29:BD29"/>
    <mergeCell ref="E27:H27"/>
    <mergeCell ref="Q27:T27"/>
    <mergeCell ref="AC27:AF27"/>
    <mergeCell ref="AO27:AR27"/>
    <mergeCell ref="BA27:BD27"/>
    <mergeCell ref="E28:H28"/>
    <mergeCell ref="Q28:T28"/>
    <mergeCell ref="AC28:AF28"/>
    <mergeCell ref="AO28:AR28"/>
    <mergeCell ref="BA28:BD28"/>
    <mergeCell ref="BG5:BH5"/>
    <mergeCell ref="AG5:AG24"/>
    <mergeCell ref="AI5:AJ5"/>
    <mergeCell ref="AM5:AN5"/>
    <mergeCell ref="AO5:AO24"/>
    <mergeCell ref="AQ5:AR5"/>
    <mergeCell ref="AS5:AS24"/>
    <mergeCell ref="AU5:AV5"/>
    <mergeCell ref="AY5:AZ5"/>
    <mergeCell ref="BA5:BA24"/>
    <mergeCell ref="BC5:BD5"/>
    <mergeCell ref="BE5:BE24"/>
    <mergeCell ref="S5:T5"/>
    <mergeCell ref="U5:U24"/>
    <mergeCell ref="W5:X5"/>
    <mergeCell ref="AA5:AB5"/>
    <mergeCell ref="AC5:AC24"/>
    <mergeCell ref="AE5:AF5"/>
    <mergeCell ref="AX3:AZ4"/>
    <mergeCell ref="BA3:BC4"/>
    <mergeCell ref="BF3:BH4"/>
    <mergeCell ref="C5:D5"/>
    <mergeCell ref="E5:E24"/>
    <mergeCell ref="G5:H5"/>
    <mergeCell ref="I5:I24"/>
    <mergeCell ref="K5:L5"/>
    <mergeCell ref="O5:P5"/>
    <mergeCell ref="Q5:Q24"/>
    <mergeCell ref="Z3:AB4"/>
    <mergeCell ref="AC3:AE4"/>
    <mergeCell ref="AH3:AJ4"/>
    <mergeCell ref="AL3:AN4"/>
    <mergeCell ref="AO3:AQ4"/>
    <mergeCell ref="AT3:AV4"/>
    <mergeCell ref="B3:D4"/>
    <mergeCell ref="E3:G4"/>
    <mergeCell ref="J3:L4"/>
    <mergeCell ref="N3:P4"/>
    <mergeCell ref="Q3:S4"/>
    <mergeCell ref="V3:X4"/>
  </mergeCells>
  <pageMargins left="0.7" right="0.7" top="0.75" bottom="0.75" header="0.3" footer="0.3"/>
  <pageSetup paperSize="9" orientation="portrait" horizontalDpi="200" verticalDpi="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AQ75"/>
  <sheetViews>
    <sheetView workbookViewId="0">
      <selection activeCell="K19" sqref="K19"/>
    </sheetView>
  </sheetViews>
  <sheetFormatPr defaultRowHeight="15" x14ac:dyDescent="0.25"/>
  <cols>
    <col min="1" max="1" width="3.42578125" style="69" customWidth="1"/>
    <col min="2" max="2" width="9.140625" style="69"/>
    <col min="3" max="3" width="9.140625" style="69" customWidth="1"/>
    <col min="4" max="16384" width="9.140625" style="69"/>
  </cols>
  <sheetData>
    <row r="6" spans="1:43" ht="15.75" x14ac:dyDescent="0.25">
      <c r="C6" s="522" t="s">
        <v>361</v>
      </c>
      <c r="D6" s="522"/>
      <c r="E6" s="522"/>
      <c r="G6" s="522" t="s">
        <v>363</v>
      </c>
      <c r="H6" s="522"/>
      <c r="I6" s="522"/>
      <c r="K6" s="522" t="s">
        <v>364</v>
      </c>
      <c r="L6" s="522"/>
      <c r="M6" s="522"/>
      <c r="AA6" s="290" t="s">
        <v>116</v>
      </c>
      <c r="AB6" s="290"/>
      <c r="AC6" s="122" t="s">
        <v>98</v>
      </c>
      <c r="AD6" s="122" t="s">
        <v>99</v>
      </c>
      <c r="AE6" s="122" t="s">
        <v>100</v>
      </c>
      <c r="AF6" s="122" t="s">
        <v>101</v>
      </c>
      <c r="AG6" s="122" t="s">
        <v>244</v>
      </c>
      <c r="AH6" s="122" t="s">
        <v>245</v>
      </c>
      <c r="AI6" s="122" t="s">
        <v>102</v>
      </c>
      <c r="AJ6"/>
      <c r="AK6" s="282" t="s">
        <v>262</v>
      </c>
      <c r="AL6" s="282"/>
      <c r="AM6" s="282"/>
      <c r="AN6" s="282"/>
      <c r="AO6" s="282"/>
      <c r="AP6" s="282"/>
      <c r="AQ6" s="282"/>
    </row>
    <row r="7" spans="1:43" x14ac:dyDescent="0.25">
      <c r="C7" s="410" t="s">
        <v>362</v>
      </c>
      <c r="D7" s="410"/>
      <c r="E7" s="58">
        <v>2.63</v>
      </c>
      <c r="G7" s="410" t="s">
        <v>365</v>
      </c>
      <c r="H7" s="410"/>
      <c r="I7" s="58">
        <v>0.7</v>
      </c>
      <c r="K7" s="410" t="s">
        <v>365</v>
      </c>
      <c r="L7" s="410"/>
      <c r="M7" s="58">
        <v>0.22</v>
      </c>
      <c r="AA7" s="290" t="s">
        <v>117</v>
      </c>
      <c r="AB7" s="290"/>
      <c r="AC7" s="5">
        <f>'Carichi unitari'!J25</f>
        <v>3.8279500000000004</v>
      </c>
      <c r="AD7" s="5">
        <v>1.6</v>
      </c>
      <c r="AE7" s="5">
        <v>2</v>
      </c>
      <c r="AF7" s="5">
        <f>AC7+AD7+AQ8*AE7</f>
        <v>6.0279500000000006</v>
      </c>
      <c r="AG7" s="5">
        <f>(AC7+AD7)*$AD$19</f>
        <v>7.0563350000000016</v>
      </c>
      <c r="AH7" s="5">
        <f>AE7*AD$20</f>
        <v>3</v>
      </c>
      <c r="AI7" s="5">
        <f>$AG$7+$AH$7</f>
        <v>10.056335000000001</v>
      </c>
      <c r="AJ7"/>
      <c r="AK7" s="495"/>
      <c r="AL7" s="495"/>
      <c r="AM7" s="495"/>
      <c r="AN7" s="495"/>
      <c r="AO7" s="61" t="s">
        <v>14</v>
      </c>
      <c r="AP7" s="61" t="s">
        <v>16</v>
      </c>
      <c r="AQ7" s="61" t="s">
        <v>15</v>
      </c>
    </row>
    <row r="8" spans="1:43" x14ac:dyDescent="0.25">
      <c r="AA8" s="539" t="s">
        <v>106</v>
      </c>
      <c r="AB8" s="539"/>
      <c r="AC8" s="68">
        <f>'Carichi unitari'!J26</f>
        <v>3.09795</v>
      </c>
      <c r="AD8" s="68"/>
      <c r="AE8" s="68">
        <v>0.5</v>
      </c>
      <c r="AF8" s="68">
        <f>AC8+AQ15*AE8</f>
        <v>3.09795</v>
      </c>
      <c r="AG8" s="5">
        <f>AC8*$AD$19</f>
        <v>4.0273349999999999</v>
      </c>
      <c r="AH8" s="5">
        <f>AE8*AD$20</f>
        <v>0.75</v>
      </c>
      <c r="AI8" s="68">
        <f>$AG$8+$AH$8</f>
        <v>4.7773349999999999</v>
      </c>
      <c r="AJ8"/>
      <c r="AK8" s="540" t="s">
        <v>18</v>
      </c>
      <c r="AL8" s="540"/>
      <c r="AM8" s="540"/>
      <c r="AN8" s="540"/>
      <c r="AO8" s="52">
        <v>0.7</v>
      </c>
      <c r="AP8" s="52">
        <v>0.5</v>
      </c>
      <c r="AQ8" s="52">
        <v>0.3</v>
      </c>
    </row>
    <row r="9" spans="1:43" x14ac:dyDescent="0.25">
      <c r="AA9" s="290" t="s">
        <v>118</v>
      </c>
      <c r="AB9" s="290"/>
      <c r="AC9" s="5">
        <f>'Carichi unitari'!J27</f>
        <v>3.5079500000000001</v>
      </c>
      <c r="AD9" s="5"/>
      <c r="AE9" s="5">
        <v>4</v>
      </c>
      <c r="AF9" s="5">
        <f>AC9+AQ$10*AE9</f>
        <v>5.9079499999999996</v>
      </c>
      <c r="AG9" s="5">
        <f t="shared" ref="AG9:AG15" si="0">AC9*$AD$19</f>
        <v>4.5603350000000002</v>
      </c>
      <c r="AH9" s="5">
        <f>AE9*AD$20</f>
        <v>6</v>
      </c>
      <c r="AI9" s="5">
        <f>$AG$9+$AH$9</f>
        <v>10.560335</v>
      </c>
      <c r="AJ9"/>
      <c r="AK9" s="540" t="s">
        <v>17</v>
      </c>
      <c r="AL9" s="540"/>
      <c r="AM9" s="540"/>
      <c r="AN9" s="540"/>
      <c r="AO9" s="52">
        <v>0.7</v>
      </c>
      <c r="AP9" s="52">
        <v>0.5</v>
      </c>
      <c r="AQ9" s="52">
        <v>0.3</v>
      </c>
    </row>
    <row r="10" spans="1:43" ht="18.75" customHeight="1" x14ac:dyDescent="0.25">
      <c r="A10" s="47"/>
      <c r="B10" s="394" t="s">
        <v>216</v>
      </c>
      <c r="C10" s="523"/>
      <c r="D10" s="523"/>
      <c r="E10" s="523"/>
      <c r="F10" s="523"/>
      <c r="G10" s="523"/>
      <c r="H10" s="523"/>
      <c r="I10" s="523"/>
      <c r="J10" s="523"/>
      <c r="K10" s="523"/>
      <c r="L10" s="523"/>
      <c r="M10" s="523"/>
      <c r="N10" s="523"/>
      <c r="O10" s="523"/>
      <c r="P10" s="523"/>
      <c r="Q10" s="523"/>
      <c r="R10" s="523"/>
      <c r="S10" s="523"/>
      <c r="T10" s="523"/>
      <c r="U10" s="523"/>
      <c r="V10" s="523"/>
      <c r="W10" s="523"/>
      <c r="X10" s="523"/>
      <c r="Y10" s="524"/>
      <c r="AA10" s="290" t="s">
        <v>103</v>
      </c>
      <c r="AB10" s="290"/>
      <c r="AC10" s="5">
        <f>'Carichi unitari'!J28</f>
        <v>8.6467122681440394</v>
      </c>
      <c r="AD10" s="5"/>
      <c r="AE10" s="5">
        <v>4</v>
      </c>
      <c r="AF10" s="5">
        <f>AC10+AQ$10*AE10</f>
        <v>11.04671226814404</v>
      </c>
      <c r="AG10" s="5">
        <f t="shared" si="0"/>
        <v>11.240725948587251</v>
      </c>
      <c r="AH10" s="5">
        <f>AE10*AD$20</f>
        <v>6</v>
      </c>
      <c r="AI10" s="5">
        <f>$AG$10+$AH$10</f>
        <v>17.240725948587251</v>
      </c>
      <c r="AJ10"/>
      <c r="AK10" s="540" t="s">
        <v>19</v>
      </c>
      <c r="AL10" s="540"/>
      <c r="AM10" s="540"/>
      <c r="AN10" s="540"/>
      <c r="AO10" s="52">
        <v>0.7</v>
      </c>
      <c r="AP10" s="52">
        <v>0.7</v>
      </c>
      <c r="AQ10" s="52">
        <v>0.6</v>
      </c>
    </row>
    <row r="11" spans="1:43" ht="15" customHeight="1" x14ac:dyDescent="0.25">
      <c r="A11" s="48"/>
      <c r="B11" s="525"/>
      <c r="C11" s="526"/>
      <c r="D11" s="526"/>
      <c r="E11" s="526"/>
      <c r="F11" s="526"/>
      <c r="G11" s="526"/>
      <c r="H11" s="526"/>
      <c r="I11" s="526"/>
      <c r="J11" s="526"/>
      <c r="K11" s="526"/>
      <c r="L11" s="526"/>
      <c r="M11" s="526"/>
      <c r="N11" s="526"/>
      <c r="O11" s="526"/>
      <c r="P11" s="526"/>
      <c r="Q11" s="526"/>
      <c r="R11" s="526"/>
      <c r="S11" s="526"/>
      <c r="T11" s="526"/>
      <c r="U11" s="526"/>
      <c r="V11" s="526"/>
      <c r="W11" s="526"/>
      <c r="X11" s="526"/>
      <c r="Y11" s="527"/>
      <c r="AA11" s="290" t="s">
        <v>104</v>
      </c>
      <c r="AB11" s="290"/>
      <c r="AC11" s="5">
        <f>'Carichi unitari'!J29</f>
        <v>6</v>
      </c>
      <c r="AD11" s="5"/>
      <c r="AE11" s="5"/>
      <c r="AF11" s="5">
        <f>AC11</f>
        <v>6</v>
      </c>
      <c r="AG11" s="5">
        <f t="shared" si="0"/>
        <v>7.8000000000000007</v>
      </c>
      <c r="AH11" s="5"/>
      <c r="AI11" s="5">
        <f>$AG$11</f>
        <v>7.8000000000000007</v>
      </c>
      <c r="AJ11"/>
      <c r="AK11" s="540" t="s">
        <v>20</v>
      </c>
      <c r="AL11" s="540"/>
      <c r="AM11" s="540"/>
      <c r="AN11" s="540"/>
      <c r="AO11" s="52">
        <v>0.7</v>
      </c>
      <c r="AP11" s="52">
        <v>0.7</v>
      </c>
      <c r="AQ11" s="52">
        <v>0.6</v>
      </c>
    </row>
    <row r="12" spans="1:43" ht="18.75" x14ac:dyDescent="0.25">
      <c r="A12" s="49"/>
      <c r="B12" s="386" t="s">
        <v>203</v>
      </c>
      <c r="C12" s="387"/>
      <c r="D12" s="387"/>
      <c r="E12" s="388"/>
      <c r="G12" s="391" t="s">
        <v>122</v>
      </c>
      <c r="H12" s="392"/>
      <c r="I12" s="392"/>
      <c r="J12" s="393"/>
      <c r="L12" s="391" t="s">
        <v>124</v>
      </c>
      <c r="M12" s="392"/>
      <c r="N12" s="392"/>
      <c r="O12" s="393"/>
      <c r="Q12" s="391" t="s">
        <v>127</v>
      </c>
      <c r="R12" s="392"/>
      <c r="S12" s="392"/>
      <c r="T12" s="393"/>
      <c r="V12" s="391" t="s">
        <v>132</v>
      </c>
      <c r="W12" s="392"/>
      <c r="X12" s="392"/>
      <c r="Y12" s="393"/>
      <c r="AA12" s="290" t="s">
        <v>246</v>
      </c>
      <c r="AB12" s="290"/>
      <c r="AC12" s="5">
        <f>'Carichi unitari'!J30</f>
        <v>3.66</v>
      </c>
      <c r="AD12" s="5"/>
      <c r="AE12" s="5"/>
      <c r="AF12" s="5">
        <f>AC12</f>
        <v>3.66</v>
      </c>
      <c r="AG12" s="5">
        <f t="shared" si="0"/>
        <v>4.758</v>
      </c>
      <c r="AH12" s="5"/>
      <c r="AI12" s="5">
        <f>AG12</f>
        <v>4.758</v>
      </c>
      <c r="AJ12"/>
      <c r="AK12" s="540" t="s">
        <v>21</v>
      </c>
      <c r="AL12" s="540"/>
      <c r="AM12" s="540"/>
      <c r="AN12" s="540"/>
      <c r="AO12" s="52">
        <v>1</v>
      </c>
      <c r="AP12" s="52">
        <v>0.9</v>
      </c>
      <c r="AQ12" s="52">
        <v>0.8</v>
      </c>
    </row>
    <row r="13" spans="1:43" ht="18" x14ac:dyDescent="0.25">
      <c r="A13" s="12"/>
      <c r="B13" s="119"/>
      <c r="C13" s="122" t="s">
        <v>140</v>
      </c>
      <c r="D13" s="122" t="s">
        <v>141</v>
      </c>
      <c r="E13" s="122" t="s">
        <v>202</v>
      </c>
      <c r="G13" s="119"/>
      <c r="H13" s="122" t="s">
        <v>140</v>
      </c>
      <c r="I13" s="122" t="s">
        <v>141</v>
      </c>
      <c r="J13" s="122" t="s">
        <v>202</v>
      </c>
      <c r="L13" s="119"/>
      <c r="M13" s="122" t="s">
        <v>140</v>
      </c>
      <c r="N13" s="122" t="s">
        <v>141</v>
      </c>
      <c r="O13" s="122" t="s">
        <v>202</v>
      </c>
      <c r="Q13" s="119"/>
      <c r="R13" s="122" t="s">
        <v>140</v>
      </c>
      <c r="S13" s="122" t="s">
        <v>141</v>
      </c>
      <c r="T13" s="122" t="s">
        <v>202</v>
      </c>
      <c r="V13" s="119"/>
      <c r="W13" s="122" t="s">
        <v>140</v>
      </c>
      <c r="X13" s="122" t="s">
        <v>141</v>
      </c>
      <c r="Y13" s="122" t="s">
        <v>202</v>
      </c>
      <c r="AA13" s="290" t="s">
        <v>256</v>
      </c>
      <c r="AB13" s="290"/>
      <c r="AC13" s="5">
        <f>'Carichi unitari'!J31</f>
        <v>0.81000000000000016</v>
      </c>
      <c r="AD13" s="5"/>
      <c r="AE13" s="5"/>
      <c r="AF13" s="5">
        <f>AC13</f>
        <v>0.81000000000000016</v>
      </c>
      <c r="AG13" s="5">
        <f t="shared" si="0"/>
        <v>1.0530000000000002</v>
      </c>
      <c r="AH13" s="5"/>
      <c r="AI13" s="5">
        <f>AG13</f>
        <v>1.0530000000000002</v>
      </c>
      <c r="AJ13"/>
      <c r="AK13" s="540" t="s">
        <v>284</v>
      </c>
      <c r="AL13" s="540"/>
      <c r="AM13" s="540"/>
      <c r="AN13" s="540"/>
      <c r="AO13" s="53">
        <v>0.7</v>
      </c>
      <c r="AP13" s="53">
        <v>0.7</v>
      </c>
      <c r="AQ13" s="53">
        <v>0.6</v>
      </c>
    </row>
    <row r="14" spans="1:43" x14ac:dyDescent="0.25">
      <c r="A14" s="12"/>
      <c r="B14" s="119" t="s">
        <v>142</v>
      </c>
      <c r="C14" s="5">
        <f>(5.3/2)</f>
        <v>2.65</v>
      </c>
      <c r="D14" s="5">
        <f>$AI$7</f>
        <v>10.056335000000001</v>
      </c>
      <c r="E14" s="5">
        <f>$AF$7</f>
        <v>6.0279500000000006</v>
      </c>
      <c r="G14" s="119" t="s">
        <v>142</v>
      </c>
      <c r="H14" s="5">
        <f>(5.3/2)</f>
        <v>2.65</v>
      </c>
      <c r="I14" s="5">
        <f>$AI$7</f>
        <v>10.056335000000001</v>
      </c>
      <c r="J14" s="5">
        <f>$AF$7</f>
        <v>6.0279500000000006</v>
      </c>
      <c r="L14" s="119" t="s">
        <v>142</v>
      </c>
      <c r="M14" s="5">
        <v>0</v>
      </c>
      <c r="N14" s="5">
        <f>$AI$7</f>
        <v>10.056335000000001</v>
      </c>
      <c r="O14" s="5">
        <f>$AF$7</f>
        <v>6.0279500000000006</v>
      </c>
      <c r="Q14" s="119" t="s">
        <v>142</v>
      </c>
      <c r="R14" s="5">
        <f>(5.3/2)</f>
        <v>2.65</v>
      </c>
      <c r="S14" s="5">
        <f>$AI$7</f>
        <v>10.056335000000001</v>
      </c>
      <c r="T14" s="5">
        <f>$AF$7</f>
        <v>6.0279500000000006</v>
      </c>
      <c r="V14" s="119" t="s">
        <v>142</v>
      </c>
      <c r="W14" s="5">
        <f>(5.3/2)</f>
        <v>2.65</v>
      </c>
      <c r="X14" s="5">
        <f>$AI$7</f>
        <v>10.056335000000001</v>
      </c>
      <c r="Y14" s="5">
        <f>$AF$7</f>
        <v>6.0279500000000006</v>
      </c>
      <c r="AA14" s="290" t="s">
        <v>257</v>
      </c>
      <c r="AB14" s="290"/>
      <c r="AC14" s="5">
        <f>'Carichi unitari'!J32</f>
        <v>14.069999999999999</v>
      </c>
      <c r="AD14" s="5"/>
      <c r="AE14" s="5"/>
      <c r="AF14" s="5">
        <f>AC14</f>
        <v>14.069999999999999</v>
      </c>
      <c r="AG14" s="5">
        <f t="shared" si="0"/>
        <v>18.291</v>
      </c>
      <c r="AH14" s="5"/>
      <c r="AI14" s="5">
        <f>$AG$14</f>
        <v>18.291</v>
      </c>
      <c r="AJ14"/>
      <c r="AK14" s="540" t="s">
        <v>22</v>
      </c>
      <c r="AL14" s="540"/>
      <c r="AM14" s="540"/>
      <c r="AN14" s="540"/>
      <c r="AO14" s="53">
        <v>0.7</v>
      </c>
      <c r="AP14" s="53">
        <v>0.5</v>
      </c>
      <c r="AQ14" s="53">
        <v>0.3</v>
      </c>
    </row>
    <row r="15" spans="1:43" x14ac:dyDescent="0.25">
      <c r="A15" s="12"/>
      <c r="B15" s="119" t="s">
        <v>143</v>
      </c>
      <c r="C15" s="5">
        <v>0</v>
      </c>
      <c r="D15" s="5">
        <f>$AI$9</f>
        <v>10.560335</v>
      </c>
      <c r="E15" s="5">
        <f>$AF$9</f>
        <v>5.9079499999999996</v>
      </c>
      <c r="G15" s="119" t="s">
        <v>143</v>
      </c>
      <c r="H15" s="5">
        <v>1.5</v>
      </c>
      <c r="I15" s="5">
        <f>$AI$9</f>
        <v>10.560335</v>
      </c>
      <c r="J15" s="5">
        <f>$AF$9</f>
        <v>5.9079499999999996</v>
      </c>
      <c r="L15" s="119" t="s">
        <v>143</v>
      </c>
      <c r="M15" s="5">
        <v>0</v>
      </c>
      <c r="N15" s="5">
        <f>$AI$9</f>
        <v>10.560335</v>
      </c>
      <c r="O15" s="5">
        <f>$AF$9</f>
        <v>5.9079499999999996</v>
      </c>
      <c r="Q15" s="119" t="s">
        <v>143</v>
      </c>
      <c r="R15" s="5">
        <v>1.5</v>
      </c>
      <c r="S15" s="5">
        <f>$AI$9</f>
        <v>10.560335</v>
      </c>
      <c r="T15" s="5">
        <f>$AF$9</f>
        <v>5.9079499999999996</v>
      </c>
      <c r="V15" s="119" t="s">
        <v>143</v>
      </c>
      <c r="W15" s="5">
        <v>0</v>
      </c>
      <c r="X15" s="5">
        <f>$AI$9</f>
        <v>10.560335</v>
      </c>
      <c r="Y15" s="5">
        <f>$AF$9</f>
        <v>5.9079499999999996</v>
      </c>
      <c r="AA15" s="290" t="s">
        <v>119</v>
      </c>
      <c r="AB15" s="290"/>
      <c r="AC15" s="5">
        <f>'Carichi unitari'!J33</f>
        <v>3.66</v>
      </c>
      <c r="AD15" s="5"/>
      <c r="AE15" s="5"/>
      <c r="AF15" s="5">
        <f>AF12</f>
        <v>3.66</v>
      </c>
      <c r="AG15" s="5">
        <f t="shared" si="0"/>
        <v>4.758</v>
      </c>
      <c r="AH15" s="5"/>
      <c r="AI15" s="5">
        <f>AI12</f>
        <v>4.758</v>
      </c>
      <c r="AJ15"/>
      <c r="AK15" s="540" t="s">
        <v>23</v>
      </c>
      <c r="AL15" s="540"/>
      <c r="AM15" s="540"/>
      <c r="AN15" s="540"/>
      <c r="AO15" s="52">
        <v>0</v>
      </c>
      <c r="AP15" s="52">
        <v>0</v>
      </c>
      <c r="AQ15" s="52">
        <v>0</v>
      </c>
    </row>
    <row r="16" spans="1:43" x14ac:dyDescent="0.25">
      <c r="A16" s="12"/>
      <c r="B16" s="119" t="s">
        <v>145</v>
      </c>
      <c r="C16" s="5">
        <v>0</v>
      </c>
      <c r="D16" s="5">
        <f>$AI$10</f>
        <v>17.240725948587251</v>
      </c>
      <c r="E16" s="5">
        <f>$AF$10</f>
        <v>11.04671226814404</v>
      </c>
      <c r="G16" s="119" t="s">
        <v>145</v>
      </c>
      <c r="H16" s="5">
        <v>0</v>
      </c>
      <c r="I16" s="5">
        <f>$AI$10</f>
        <v>17.240725948587251</v>
      </c>
      <c r="J16" s="5">
        <f>$AF$10</f>
        <v>11.04671226814404</v>
      </c>
      <c r="L16" s="119" t="s">
        <v>145</v>
      </c>
      <c r="M16" s="5">
        <f>(5.5/2)</f>
        <v>2.75</v>
      </c>
      <c r="N16" s="5">
        <f>$AI$10</f>
        <v>17.240725948587251</v>
      </c>
      <c r="O16" s="5">
        <f>$AF$10</f>
        <v>11.04671226814404</v>
      </c>
      <c r="Q16" s="119" t="s">
        <v>145</v>
      </c>
      <c r="R16" s="5">
        <v>0</v>
      </c>
      <c r="S16" s="5">
        <f>$AI$10</f>
        <v>17.240725948587251</v>
      </c>
      <c r="T16" s="5">
        <f>$AF$10</f>
        <v>11.04671226814404</v>
      </c>
      <c r="V16" s="119" t="s">
        <v>145</v>
      </c>
      <c r="W16" s="5">
        <v>0</v>
      </c>
      <c r="X16" s="5">
        <f>$AI$10</f>
        <v>17.240725948587251</v>
      </c>
      <c r="Y16" s="5">
        <f>$AF$10</f>
        <v>11.04671226814404</v>
      </c>
      <c r="AA16"/>
      <c r="AB16"/>
      <c r="AC16"/>
      <c r="AD16"/>
      <c r="AE16"/>
      <c r="AF16"/>
      <c r="AG16"/>
      <c r="AH16"/>
      <c r="AI16"/>
      <c r="AJ16"/>
      <c r="AK16" s="540" t="s">
        <v>24</v>
      </c>
      <c r="AL16" s="540"/>
      <c r="AM16" s="540"/>
      <c r="AN16" s="540"/>
      <c r="AO16" s="53">
        <v>0.6</v>
      </c>
      <c r="AP16" s="53">
        <v>0.2</v>
      </c>
      <c r="AQ16" s="52">
        <v>0</v>
      </c>
    </row>
    <row r="17" spans="1:43" x14ac:dyDescent="0.25">
      <c r="A17" s="12"/>
      <c r="B17" s="288" t="s">
        <v>146</v>
      </c>
      <c r="C17" s="289"/>
      <c r="D17" s="5">
        <f>$AI$11</f>
        <v>7.8000000000000007</v>
      </c>
      <c r="E17" s="5">
        <f>$AF$11</f>
        <v>6</v>
      </c>
      <c r="G17" s="288" t="s">
        <v>146</v>
      </c>
      <c r="H17" s="289"/>
      <c r="I17" s="5">
        <f>$AI$11</f>
        <v>7.8000000000000007</v>
      </c>
      <c r="J17" s="5">
        <f>$AF$11</f>
        <v>6</v>
      </c>
      <c r="L17" s="288" t="s">
        <v>146</v>
      </c>
      <c r="M17" s="289"/>
      <c r="N17" s="5">
        <f>$AI$11</f>
        <v>7.8000000000000007</v>
      </c>
      <c r="O17" s="5">
        <f>$AF$11</f>
        <v>6</v>
      </c>
      <c r="Q17" s="288" t="s">
        <v>146</v>
      </c>
      <c r="R17" s="289"/>
      <c r="S17" s="5">
        <f>$AI$11</f>
        <v>7.8000000000000007</v>
      </c>
      <c r="T17" s="5">
        <f>$AF$11</f>
        <v>6</v>
      </c>
      <c r="V17" s="288" t="s">
        <v>146</v>
      </c>
      <c r="W17" s="289"/>
      <c r="X17" s="5">
        <f>$AI$11</f>
        <v>7.8000000000000007</v>
      </c>
      <c r="Y17" s="5">
        <f>$AF$11</f>
        <v>6</v>
      </c>
      <c r="AA17"/>
      <c r="AB17"/>
      <c r="AC17"/>
      <c r="AD17"/>
      <c r="AE17"/>
      <c r="AF17"/>
      <c r="AG17"/>
      <c r="AH17"/>
      <c r="AI17"/>
      <c r="AJ17"/>
      <c r="AK17" s="540" t="s">
        <v>288</v>
      </c>
      <c r="AL17" s="540"/>
      <c r="AM17" s="540"/>
      <c r="AN17" s="540"/>
      <c r="AO17" s="53">
        <v>0.5</v>
      </c>
      <c r="AP17" s="53">
        <v>0.2</v>
      </c>
      <c r="AQ17" s="52">
        <v>0</v>
      </c>
    </row>
    <row r="18" spans="1:43" x14ac:dyDescent="0.25">
      <c r="A18" s="12"/>
      <c r="B18" s="389"/>
      <c r="C18" s="390"/>
      <c r="D18" s="5">
        <f>C14*D14+C15*D15+C16*D16+D17</f>
        <v>34.449287749999996</v>
      </c>
      <c r="E18" s="5">
        <f>C14*E14+C15*E15+C16*E16+E17</f>
        <v>21.9740675</v>
      </c>
      <c r="G18" s="389"/>
      <c r="H18" s="390"/>
      <c r="I18" s="5">
        <f>H14*I14+H15*I15+H16*I16+I17</f>
        <v>50.289790249999996</v>
      </c>
      <c r="J18" s="5">
        <f>H14*J14+H15*J15+H16*J16+J17</f>
        <v>30.8359925</v>
      </c>
      <c r="L18" s="389"/>
      <c r="M18" s="390"/>
      <c r="N18" s="5">
        <f>M14*N14+M15*N15+M16*N16+N17</f>
        <v>55.21199635861494</v>
      </c>
      <c r="O18" s="5">
        <f>M14*O14+M15*O15+M16*O16+O17</f>
        <v>36.378458737396109</v>
      </c>
      <c r="Q18" s="389"/>
      <c r="R18" s="390"/>
      <c r="S18" s="5">
        <f>R14*S14+R15*S15+R16*S16+S17</f>
        <v>50.289790249999996</v>
      </c>
      <c r="T18" s="5">
        <f>R14*T14+R15*T15+R16*T16+T17</f>
        <v>30.8359925</v>
      </c>
      <c r="V18" s="389"/>
      <c r="W18" s="390"/>
      <c r="X18" s="5">
        <f>W14*X14+W15*X15+W16*X16+X17</f>
        <v>34.449287749999996</v>
      </c>
      <c r="Y18" s="5">
        <f>W14*Y14+W15*Y15+W16*Y16+Y17</f>
        <v>21.9740675</v>
      </c>
      <c r="AA18" s="279" t="s">
        <v>26</v>
      </c>
      <c r="AB18" s="280"/>
      <c r="AC18" s="280"/>
      <c r="AD18" s="281"/>
      <c r="AE18"/>
      <c r="AF18"/>
      <c r="AG18"/>
      <c r="AH18"/>
      <c r="AI18"/>
      <c r="AJ18"/>
      <c r="AK18" s="540" t="s">
        <v>290</v>
      </c>
      <c r="AL18" s="540"/>
      <c r="AM18" s="540"/>
      <c r="AN18" s="540"/>
      <c r="AO18" s="53">
        <v>0.7</v>
      </c>
      <c r="AP18" s="53">
        <v>0.5</v>
      </c>
      <c r="AQ18" s="52">
        <v>0</v>
      </c>
    </row>
    <row r="19" spans="1:43" x14ac:dyDescent="0.25">
      <c r="A19" s="12"/>
      <c r="B19" s="279" t="s">
        <v>201</v>
      </c>
      <c r="C19" s="281"/>
      <c r="D19" s="5">
        <f>E19*1.3</f>
        <v>5.7330000000000005</v>
      </c>
      <c r="E19" s="5">
        <f>(0.3*I7*1*25)-0.3*2.8</f>
        <v>4.41</v>
      </c>
      <c r="G19" s="279" t="s">
        <v>201</v>
      </c>
      <c r="H19" s="281"/>
      <c r="I19" s="5">
        <f>J19*1.3</f>
        <v>5.7330000000000005</v>
      </c>
      <c r="J19" s="5">
        <f>(0.3*I7*1*25)-0.3*2.8</f>
        <v>4.41</v>
      </c>
      <c r="L19" s="279" t="s">
        <v>201</v>
      </c>
      <c r="M19" s="281"/>
      <c r="N19" s="5">
        <f>O19*1.3</f>
        <v>5.7330000000000005</v>
      </c>
      <c r="O19" s="5">
        <f>(0.3*I7*1*25)-0.3*2.8</f>
        <v>4.41</v>
      </c>
      <c r="Q19" s="279" t="s">
        <v>201</v>
      </c>
      <c r="R19" s="281"/>
      <c r="S19" s="144">
        <f>T19*1.3</f>
        <v>5.7330000000000005</v>
      </c>
      <c r="T19" s="5">
        <f>(0.3*I7*1*25)-0.3*2.8</f>
        <v>4.41</v>
      </c>
      <c r="V19" s="279" t="s">
        <v>201</v>
      </c>
      <c r="W19" s="281"/>
      <c r="X19" s="144">
        <f>Y19*1.3</f>
        <v>5.7330000000000005</v>
      </c>
      <c r="Y19" s="5">
        <f>(0.3*I7*1*25)-0.3*2.8</f>
        <v>4.41</v>
      </c>
      <c r="AA19" s="290" t="s">
        <v>27</v>
      </c>
      <c r="AB19" s="290"/>
      <c r="AC19" s="290"/>
      <c r="AD19" s="58">
        <v>1.3</v>
      </c>
      <c r="AE19"/>
      <c r="AF19"/>
      <c r="AG19"/>
      <c r="AH19"/>
      <c r="AI19"/>
      <c r="AJ19"/>
      <c r="AK19" s="540" t="s">
        <v>25</v>
      </c>
      <c r="AL19" s="540"/>
      <c r="AM19" s="540"/>
      <c r="AN19" s="540"/>
      <c r="AO19" s="53">
        <v>0.6</v>
      </c>
      <c r="AP19" s="53">
        <v>0.5</v>
      </c>
      <c r="AQ19" s="52">
        <v>0</v>
      </c>
    </row>
    <row r="20" spans="1:43" x14ac:dyDescent="0.25">
      <c r="A20" s="12"/>
      <c r="B20" s="279" t="s">
        <v>109</v>
      </c>
      <c r="C20" s="281"/>
      <c r="D20" s="5">
        <f>SUM(D18:D19)</f>
        <v>40.18228775</v>
      </c>
      <c r="E20" s="5">
        <f>SUM(E18:E19)</f>
        <v>26.3840675</v>
      </c>
      <c r="G20" s="279" t="s">
        <v>109</v>
      </c>
      <c r="H20" s="281"/>
      <c r="I20" s="5">
        <f>SUM(I18:I19)</f>
        <v>56.02279025</v>
      </c>
      <c r="J20" s="5">
        <f>SUM(J18:J19)</f>
        <v>35.2459925</v>
      </c>
      <c r="L20" s="279" t="s">
        <v>109</v>
      </c>
      <c r="M20" s="281"/>
      <c r="N20" s="5">
        <f>SUM(N18:N19)</f>
        <v>60.944996358614944</v>
      </c>
      <c r="O20" s="5">
        <f>SUM(O18:O19)</f>
        <v>40.788458737396112</v>
      </c>
      <c r="Q20" s="279" t="s">
        <v>109</v>
      </c>
      <c r="R20" s="281"/>
      <c r="S20" s="5">
        <f>SUM(S18:S19)</f>
        <v>56.02279025</v>
      </c>
      <c r="T20" s="5">
        <f>SUM(T18:T19)</f>
        <v>35.2459925</v>
      </c>
      <c r="V20" s="279" t="s">
        <v>109</v>
      </c>
      <c r="W20" s="281"/>
      <c r="X20" s="5">
        <f>SUM(X18:X19)</f>
        <v>40.18228775</v>
      </c>
      <c r="Y20" s="5">
        <f>SUM(Y18:Y19)</f>
        <v>26.3840675</v>
      </c>
      <c r="AA20" s="290" t="s">
        <v>28</v>
      </c>
      <c r="AB20" s="290"/>
      <c r="AC20" s="290"/>
      <c r="AD20" s="58">
        <v>1.5</v>
      </c>
      <c r="AE20"/>
      <c r="AF20"/>
      <c r="AG20"/>
      <c r="AH20"/>
      <c r="AI20"/>
      <c r="AJ20"/>
      <c r="AK20"/>
      <c r="AL20"/>
      <c r="AM20"/>
      <c r="AN20"/>
      <c r="AO20"/>
      <c r="AP20"/>
      <c r="AQ20"/>
    </row>
    <row r="21" spans="1:43" x14ac:dyDescent="0.25">
      <c r="A21" s="12"/>
      <c r="AA21" s="290" t="s">
        <v>29</v>
      </c>
      <c r="AB21" s="290"/>
      <c r="AC21" s="290"/>
      <c r="AD21" s="58">
        <v>1</v>
      </c>
      <c r="AE21"/>
      <c r="AF21"/>
      <c r="AG21"/>
      <c r="AH21"/>
      <c r="AI21"/>
      <c r="AJ21"/>
      <c r="AK21"/>
      <c r="AL21"/>
      <c r="AM21"/>
      <c r="AN21"/>
      <c r="AO21"/>
      <c r="AP21"/>
      <c r="AQ21"/>
    </row>
    <row r="22" spans="1:43" x14ac:dyDescent="0.25">
      <c r="A22" s="12"/>
      <c r="AA22"/>
      <c r="AB22"/>
      <c r="AC22"/>
      <c r="AD22"/>
      <c r="AE22"/>
      <c r="AF22"/>
      <c r="AG22"/>
    </row>
    <row r="23" spans="1:43" ht="18.75" x14ac:dyDescent="0.25">
      <c r="A23" s="12"/>
      <c r="B23" s="386" t="s">
        <v>126</v>
      </c>
      <c r="C23" s="387"/>
      <c r="D23" s="387"/>
      <c r="E23" s="388"/>
      <c r="G23" s="386" t="s">
        <v>130</v>
      </c>
      <c r="H23" s="387"/>
      <c r="I23" s="387"/>
      <c r="J23" s="388"/>
      <c r="L23" s="386" t="s">
        <v>133</v>
      </c>
      <c r="M23" s="387"/>
      <c r="N23" s="387"/>
      <c r="O23" s="388"/>
      <c r="Q23" s="386" t="s">
        <v>204</v>
      </c>
      <c r="R23" s="387"/>
      <c r="S23" s="387"/>
      <c r="T23" s="388"/>
      <c r="V23" s="386" t="s">
        <v>131</v>
      </c>
      <c r="W23" s="387"/>
      <c r="X23" s="387"/>
      <c r="Y23" s="388"/>
    </row>
    <row r="24" spans="1:43" ht="18" x14ac:dyDescent="0.25">
      <c r="A24" s="12"/>
      <c r="B24" s="119"/>
      <c r="C24" s="122" t="s">
        <v>140</v>
      </c>
      <c r="D24" s="122" t="s">
        <v>141</v>
      </c>
      <c r="E24" s="122" t="s">
        <v>202</v>
      </c>
      <c r="G24" s="119"/>
      <c r="H24" s="122" t="s">
        <v>140</v>
      </c>
      <c r="I24" s="122" t="s">
        <v>141</v>
      </c>
      <c r="J24" s="122" t="s">
        <v>202</v>
      </c>
      <c r="L24" s="119"/>
      <c r="M24" s="122" t="s">
        <v>140</v>
      </c>
      <c r="N24" s="122" t="s">
        <v>141</v>
      </c>
      <c r="O24" s="122" t="s">
        <v>202</v>
      </c>
      <c r="Q24" s="119"/>
      <c r="R24" s="122" t="s">
        <v>140</v>
      </c>
      <c r="S24" s="122" t="s">
        <v>141</v>
      </c>
      <c r="T24" s="122" t="s">
        <v>202</v>
      </c>
      <c r="V24" s="119"/>
      <c r="W24" s="122" t="s">
        <v>140</v>
      </c>
      <c r="X24" s="122" t="s">
        <v>141</v>
      </c>
      <c r="Y24" s="122" t="s">
        <v>202</v>
      </c>
    </row>
    <row r="25" spans="1:43" x14ac:dyDescent="0.25">
      <c r="A25" s="12"/>
      <c r="B25" s="119" t="s">
        <v>142</v>
      </c>
      <c r="C25" s="5">
        <f>(5.3/2)+(5.2/2)</f>
        <v>5.25</v>
      </c>
      <c r="D25" s="5">
        <f>$AI$7</f>
        <v>10.056335000000001</v>
      </c>
      <c r="E25" s="5">
        <f>$AF$7</f>
        <v>6.0279500000000006</v>
      </c>
      <c r="G25" s="119" t="s">
        <v>142</v>
      </c>
      <c r="H25" s="5">
        <f>(5.3/2)+(5.2/2)</f>
        <v>5.25</v>
      </c>
      <c r="I25" s="5">
        <f>$AI$7</f>
        <v>10.056335000000001</v>
      </c>
      <c r="J25" s="5">
        <f>$AF$7</f>
        <v>6.0279500000000006</v>
      </c>
      <c r="L25" s="119" t="s">
        <v>142</v>
      </c>
      <c r="M25" s="5">
        <f>(5.2/2)</f>
        <v>2.6</v>
      </c>
      <c r="N25" s="5">
        <f>$AI$7</f>
        <v>10.056335000000001</v>
      </c>
      <c r="O25" s="5">
        <f>$AF$7</f>
        <v>6.0279500000000006</v>
      </c>
      <c r="Q25" s="119" t="s">
        <v>142</v>
      </c>
      <c r="R25" s="5">
        <f>(5.3/2)+(5.2/2)</f>
        <v>5.25</v>
      </c>
      <c r="S25" s="5">
        <f>$AI$7</f>
        <v>10.056335000000001</v>
      </c>
      <c r="T25" s="5">
        <f>$AF$7</f>
        <v>6.0279500000000006</v>
      </c>
      <c r="V25" s="119" t="s">
        <v>142</v>
      </c>
      <c r="W25" s="5">
        <f>(5.3/2)+(5.2/2)</f>
        <v>5.25</v>
      </c>
      <c r="X25" s="5">
        <f>$AI$7</f>
        <v>10.056335000000001</v>
      </c>
      <c r="Y25" s="5">
        <f>$AF$7</f>
        <v>6.0279500000000006</v>
      </c>
    </row>
    <row r="26" spans="1:43" x14ac:dyDescent="0.25">
      <c r="A26" s="12"/>
      <c r="B26" s="119" t="s">
        <v>143</v>
      </c>
      <c r="C26" s="5">
        <v>0</v>
      </c>
      <c r="D26" s="5">
        <f>$AI$9</f>
        <v>10.560335</v>
      </c>
      <c r="E26" s="5">
        <f>$AF$9</f>
        <v>5.9079499999999996</v>
      </c>
      <c r="G26" s="119" t="s">
        <v>143</v>
      </c>
      <c r="H26" s="5">
        <v>0</v>
      </c>
      <c r="I26" s="5">
        <f>$AI$9</f>
        <v>10.560335</v>
      </c>
      <c r="J26" s="5">
        <f>$AF$9</f>
        <v>5.9079499999999996</v>
      </c>
      <c r="L26" s="119" t="s">
        <v>143</v>
      </c>
      <c r="M26" s="5">
        <v>0</v>
      </c>
      <c r="N26" s="5">
        <f>$AI$9</f>
        <v>10.560335</v>
      </c>
      <c r="O26" s="5">
        <f>$AF$9</f>
        <v>5.9079499999999996</v>
      </c>
      <c r="Q26" s="119" t="s">
        <v>143</v>
      </c>
      <c r="R26" s="5">
        <v>0</v>
      </c>
      <c r="S26" s="5">
        <f>$AI$9</f>
        <v>10.560335</v>
      </c>
      <c r="T26" s="5">
        <f>$AF$9</f>
        <v>5.9079499999999996</v>
      </c>
      <c r="V26" s="119" t="s">
        <v>143</v>
      </c>
      <c r="W26" s="5">
        <v>0</v>
      </c>
      <c r="X26" s="5">
        <f>$AI$9</f>
        <v>10.560335</v>
      </c>
      <c r="Y26" s="5">
        <f>$AF$9</f>
        <v>5.9079499999999996</v>
      </c>
    </row>
    <row r="27" spans="1:43" x14ac:dyDescent="0.25">
      <c r="A27" s="12"/>
      <c r="B27" s="119" t="s">
        <v>145</v>
      </c>
      <c r="C27" s="5">
        <v>0</v>
      </c>
      <c r="D27" s="5">
        <f>$AI$10</f>
        <v>17.240725948587251</v>
      </c>
      <c r="E27" s="5">
        <f>$AF$10</f>
        <v>11.04671226814404</v>
      </c>
      <c r="G27" s="119" t="s">
        <v>145</v>
      </c>
      <c r="H27" s="5">
        <v>0</v>
      </c>
      <c r="I27" s="5">
        <f>$AI$10</f>
        <v>17.240725948587251</v>
      </c>
      <c r="J27" s="5">
        <f>$AF$10</f>
        <v>11.04671226814404</v>
      </c>
      <c r="L27" s="119" t="s">
        <v>145</v>
      </c>
      <c r="M27" s="5">
        <f>(5.5/2)</f>
        <v>2.75</v>
      </c>
      <c r="N27" s="5">
        <f>$AI$10</f>
        <v>17.240725948587251</v>
      </c>
      <c r="O27" s="5">
        <f>$AF$10</f>
        <v>11.04671226814404</v>
      </c>
      <c r="Q27" s="119" t="s">
        <v>145</v>
      </c>
      <c r="R27" s="5">
        <v>0</v>
      </c>
      <c r="S27" s="5">
        <f>$AI$10</f>
        <v>17.240725948587251</v>
      </c>
      <c r="T27" s="5">
        <f>$AF$10</f>
        <v>11.04671226814404</v>
      </c>
      <c r="V27" s="119" t="s">
        <v>145</v>
      </c>
      <c r="W27" s="5">
        <v>0</v>
      </c>
      <c r="X27" s="5">
        <f>$AI$10</f>
        <v>17.240725948587251</v>
      </c>
      <c r="Y27" s="5">
        <f>$AF$10</f>
        <v>11.04671226814404</v>
      </c>
    </row>
    <row r="28" spans="1:43" x14ac:dyDescent="0.25">
      <c r="A28" s="12"/>
      <c r="B28" s="288" t="s">
        <v>146</v>
      </c>
      <c r="C28" s="289"/>
      <c r="D28" s="5">
        <v>0</v>
      </c>
      <c r="E28" s="5">
        <v>0</v>
      </c>
      <c r="G28" s="288" t="s">
        <v>146</v>
      </c>
      <c r="H28" s="289"/>
      <c r="I28" s="5">
        <v>0</v>
      </c>
      <c r="J28" s="5">
        <v>0</v>
      </c>
      <c r="L28" s="288" t="s">
        <v>146</v>
      </c>
      <c r="M28" s="289"/>
      <c r="N28" s="5">
        <f>$AI$11</f>
        <v>7.8000000000000007</v>
      </c>
      <c r="O28" s="5">
        <f>$AF$11</f>
        <v>6</v>
      </c>
      <c r="Q28" s="288" t="s">
        <v>146</v>
      </c>
      <c r="R28" s="289"/>
      <c r="S28" s="5">
        <v>0</v>
      </c>
      <c r="T28" s="5">
        <v>0</v>
      </c>
      <c r="V28" s="288" t="s">
        <v>146</v>
      </c>
      <c r="W28" s="289"/>
      <c r="X28" s="5">
        <v>0</v>
      </c>
      <c r="Y28" s="5">
        <v>0</v>
      </c>
    </row>
    <row r="29" spans="1:43" x14ac:dyDescent="0.25">
      <c r="A29" s="12"/>
      <c r="B29" s="389"/>
      <c r="C29" s="390"/>
      <c r="D29" s="5">
        <f>C25*D25+C26*D26+C27*D27+D28</f>
        <v>52.795758750000005</v>
      </c>
      <c r="E29" s="5">
        <f>C25*E25+C26*E26+C27*E27+E28</f>
        <v>31.646737500000004</v>
      </c>
      <c r="G29" s="389"/>
      <c r="H29" s="390"/>
      <c r="I29" s="5">
        <f>H25*I25+H26*I26+H27*I27+I28</f>
        <v>52.795758750000005</v>
      </c>
      <c r="J29" s="5">
        <f>H25*J25+H26*J26+H27*J27+J28</f>
        <v>31.646737500000004</v>
      </c>
      <c r="L29" s="389"/>
      <c r="M29" s="390"/>
      <c r="N29" s="5">
        <f>M25*N25+M26*N26+M27*N27+N28</f>
        <v>81.358467358614945</v>
      </c>
      <c r="O29" s="5">
        <f>M25*O25+M26*O26+M27*O27+O28</f>
        <v>52.051128737396112</v>
      </c>
      <c r="Q29" s="389"/>
      <c r="R29" s="390"/>
      <c r="S29" s="5">
        <f>R25*S25+R26*S26+R27*S27+S28</f>
        <v>52.795758750000005</v>
      </c>
      <c r="T29" s="5">
        <f>R25*T25+R26*T26+R27*T27+T28</f>
        <v>31.646737500000004</v>
      </c>
      <c r="V29" s="389"/>
      <c r="W29" s="390"/>
      <c r="X29" s="5">
        <f>W25*X25+W26*X26+W27*X27+X28</f>
        <v>52.795758750000005</v>
      </c>
      <c r="Y29" s="5">
        <f>W25*Y25+W26*Y26+W27*Y27+Y28</f>
        <v>31.646737500000004</v>
      </c>
    </row>
    <row r="30" spans="1:43" x14ac:dyDescent="0.25">
      <c r="A30" s="12"/>
      <c r="B30" s="279" t="s">
        <v>201</v>
      </c>
      <c r="C30" s="281"/>
      <c r="D30" s="5">
        <f>E30*1.3</f>
        <v>5.7330000000000005</v>
      </c>
      <c r="E30" s="5">
        <f>(0.3*I7*1*25)-0.3*2.8</f>
        <v>4.41</v>
      </c>
      <c r="G30" s="279" t="s">
        <v>201</v>
      </c>
      <c r="H30" s="281"/>
      <c r="I30" s="144">
        <f>J30*1.3</f>
        <v>5.7330000000000005</v>
      </c>
      <c r="J30" s="5">
        <f>(0.3*I7*1*25)-0.3*2.8</f>
        <v>4.41</v>
      </c>
      <c r="L30" s="279" t="s">
        <v>201</v>
      </c>
      <c r="M30" s="281"/>
      <c r="N30" s="144">
        <f>O30*1.3</f>
        <v>5.7330000000000005</v>
      </c>
      <c r="O30" s="5">
        <f>(0.3*I7*1*25)-0.3*2.8</f>
        <v>4.41</v>
      </c>
      <c r="Q30" s="279" t="s">
        <v>201</v>
      </c>
      <c r="R30" s="281"/>
      <c r="S30" s="144">
        <f>T30*1.3</f>
        <v>5.7330000000000005</v>
      </c>
      <c r="T30" s="5">
        <f>(0.3*I7*1*25)-0.3*2.8</f>
        <v>4.41</v>
      </c>
      <c r="V30" s="279" t="s">
        <v>201</v>
      </c>
      <c r="W30" s="281"/>
      <c r="X30" s="144">
        <f>Y30*1.3</f>
        <v>5.7330000000000005</v>
      </c>
      <c r="Y30" s="5">
        <f>(0.3*I7*1*25)-0.3*2.8</f>
        <v>4.41</v>
      </c>
    </row>
    <row r="31" spans="1:43" x14ac:dyDescent="0.25">
      <c r="A31" s="12"/>
      <c r="B31" s="279" t="s">
        <v>109</v>
      </c>
      <c r="C31" s="281"/>
      <c r="D31" s="5">
        <f>SUM(D29:D30)</f>
        <v>58.528758750000009</v>
      </c>
      <c r="E31" s="5">
        <f>SUM(E29:E30)</f>
        <v>36.056737500000004</v>
      </c>
      <c r="G31" s="279" t="s">
        <v>109</v>
      </c>
      <c r="H31" s="281"/>
      <c r="I31" s="5">
        <f>SUM(I29:I30)</f>
        <v>58.528758750000009</v>
      </c>
      <c r="J31" s="5">
        <f>SUM(J29:J30)</f>
        <v>36.056737500000004</v>
      </c>
      <c r="L31" s="279" t="s">
        <v>109</v>
      </c>
      <c r="M31" s="281"/>
      <c r="N31" s="5">
        <f>SUM(N29:N30)</f>
        <v>87.091467358614949</v>
      </c>
      <c r="O31" s="5">
        <f>SUM(O29:O30)</f>
        <v>56.461128737396109</v>
      </c>
      <c r="Q31" s="279" t="s">
        <v>109</v>
      </c>
      <c r="R31" s="281"/>
      <c r="S31" s="5">
        <f>SUM(S29:S30)</f>
        <v>58.528758750000009</v>
      </c>
      <c r="T31" s="5">
        <f>SUM(T29:T30)</f>
        <v>36.056737500000004</v>
      </c>
      <c r="V31" s="279" t="s">
        <v>109</v>
      </c>
      <c r="W31" s="281"/>
      <c r="X31" s="5">
        <f>SUM(X29:X30)</f>
        <v>58.528758750000009</v>
      </c>
      <c r="Y31" s="5">
        <f>SUM(Y29:Y30)</f>
        <v>36.056737500000004</v>
      </c>
    </row>
    <row r="32" spans="1:43" x14ac:dyDescent="0.25">
      <c r="A32" s="12"/>
    </row>
    <row r="33" spans="1:42" ht="18.75" x14ac:dyDescent="0.25">
      <c r="A33" s="12"/>
      <c r="B33" s="386" t="s">
        <v>120</v>
      </c>
      <c r="C33" s="387"/>
      <c r="D33" s="387"/>
      <c r="E33" s="388"/>
      <c r="G33" s="386" t="s">
        <v>123</v>
      </c>
      <c r="H33" s="387"/>
      <c r="I33" s="387"/>
      <c r="J33" s="388"/>
      <c r="L33" s="386" t="s">
        <v>125</v>
      </c>
      <c r="M33" s="387"/>
      <c r="N33" s="387"/>
      <c r="O33" s="388"/>
      <c r="Q33" s="386" t="s">
        <v>205</v>
      </c>
      <c r="R33" s="387"/>
      <c r="S33" s="387"/>
      <c r="T33" s="388"/>
      <c r="V33" s="386" t="s">
        <v>121</v>
      </c>
      <c r="W33" s="387"/>
      <c r="X33" s="387"/>
      <c r="Y33" s="388"/>
    </row>
    <row r="34" spans="1:42" ht="18" x14ac:dyDescent="0.25">
      <c r="A34" s="12"/>
      <c r="B34" s="119"/>
      <c r="C34" s="122" t="s">
        <v>140</v>
      </c>
      <c r="D34" s="122" t="s">
        <v>141</v>
      </c>
      <c r="E34" s="122" t="s">
        <v>202</v>
      </c>
      <c r="G34" s="119"/>
      <c r="H34" s="122" t="s">
        <v>140</v>
      </c>
      <c r="I34" s="122" t="s">
        <v>141</v>
      </c>
      <c r="J34" s="122" t="s">
        <v>202</v>
      </c>
      <c r="L34" s="119"/>
      <c r="M34" s="122" t="s">
        <v>140</v>
      </c>
      <c r="N34" s="122" t="s">
        <v>141</v>
      </c>
      <c r="O34" s="122" t="s">
        <v>202</v>
      </c>
      <c r="Q34" s="119"/>
      <c r="R34" s="122" t="s">
        <v>140</v>
      </c>
      <c r="S34" s="122" t="s">
        <v>141</v>
      </c>
      <c r="T34" s="122" t="s">
        <v>202</v>
      </c>
      <c r="V34" s="119"/>
      <c r="W34" s="122" t="s">
        <v>140</v>
      </c>
      <c r="X34" s="122" t="s">
        <v>141</v>
      </c>
      <c r="Y34" s="122" t="s">
        <v>202</v>
      </c>
      <c r="AB34" s="334" t="s">
        <v>366</v>
      </c>
      <c r="AC34" s="335"/>
      <c r="AD34" s="335"/>
      <c r="AE34" s="335"/>
      <c r="AF34" s="335"/>
      <c r="AG34" s="335"/>
      <c r="AH34" s="336"/>
      <c r="AJ34" s="334" t="s">
        <v>384</v>
      </c>
      <c r="AK34" s="335"/>
      <c r="AL34" s="335"/>
      <c r="AM34" s="335"/>
      <c r="AN34" s="335"/>
      <c r="AO34" s="335"/>
      <c r="AP34" s="336"/>
    </row>
    <row r="35" spans="1:42" x14ac:dyDescent="0.25">
      <c r="A35" s="12"/>
      <c r="B35" s="119" t="s">
        <v>142</v>
      </c>
      <c r="C35" s="5">
        <f>(5.2/2)</f>
        <v>2.6</v>
      </c>
      <c r="D35" s="5">
        <f>$AI$7</f>
        <v>10.056335000000001</v>
      </c>
      <c r="E35" s="5">
        <f>$AF$7</f>
        <v>6.0279500000000006</v>
      </c>
      <c r="G35" s="119" t="s">
        <v>142</v>
      </c>
      <c r="H35" s="5">
        <f>(5.2/2)</f>
        <v>2.6</v>
      </c>
      <c r="I35" s="5">
        <f>$AI$7</f>
        <v>10.056335000000001</v>
      </c>
      <c r="J35" s="5">
        <f>$AF$7</f>
        <v>6.0279500000000006</v>
      </c>
      <c r="L35" s="119" t="s">
        <v>142</v>
      </c>
      <c r="M35" s="5">
        <f>(5.2/2)</f>
        <v>2.6</v>
      </c>
      <c r="N35" s="5">
        <f>$AI$7</f>
        <v>10.056335000000001</v>
      </c>
      <c r="O35" s="5">
        <f>$AF$7</f>
        <v>6.0279500000000006</v>
      </c>
      <c r="Q35" s="119" t="s">
        <v>142</v>
      </c>
      <c r="R35" s="5">
        <f>(5.2/2)</f>
        <v>2.6</v>
      </c>
      <c r="S35" s="5">
        <f>('[1]Carichi unitari'!$E$12+1.6)*'[1]DimensionamentoCD"B"'!$Q$13+2*'[1]DimensionamentoCD"B"'!$Q$14</f>
        <v>10.056335000000001</v>
      </c>
      <c r="T35" s="5">
        <f>'[1]Carichi unitari'!$E$12+1.6+'[1]DimensionamentoCD"B"'!$X$4*2</f>
        <v>6.0279500000000006</v>
      </c>
      <c r="V35" s="119" t="s">
        <v>142</v>
      </c>
      <c r="W35" s="5">
        <f>(5.2/2)</f>
        <v>2.6</v>
      </c>
      <c r="X35" s="5">
        <f>$AI$7</f>
        <v>10.056335000000001</v>
      </c>
      <c r="Y35" s="5">
        <f>$AF$7</f>
        <v>6.0279500000000006</v>
      </c>
      <c r="AB35" s="140" t="s">
        <v>367</v>
      </c>
      <c r="AC35" s="58"/>
      <c r="AD35" s="501" t="s">
        <v>368</v>
      </c>
      <c r="AE35" s="499"/>
      <c r="AF35" s="499"/>
      <c r="AG35" s="499"/>
      <c r="AH35" s="500"/>
      <c r="AJ35" s="140" t="s">
        <v>367</v>
      </c>
      <c r="AK35" s="122"/>
      <c r="AL35" s="501" t="s">
        <v>368</v>
      </c>
      <c r="AM35" s="499"/>
      <c r="AN35" s="499"/>
      <c r="AO35" s="499"/>
      <c r="AP35" s="500"/>
    </row>
    <row r="36" spans="1:42" x14ac:dyDescent="0.25">
      <c r="A36" s="12"/>
      <c r="B36" s="119" t="s">
        <v>143</v>
      </c>
      <c r="C36" s="5">
        <v>0</v>
      </c>
      <c r="D36" s="5">
        <f>$AI$9</f>
        <v>10.560335</v>
      </c>
      <c r="E36" s="5">
        <f>$AF$9</f>
        <v>5.9079499999999996</v>
      </c>
      <c r="G36" s="119" t="s">
        <v>143</v>
      </c>
      <c r="H36" s="5">
        <v>1.5</v>
      </c>
      <c r="I36" s="5">
        <f>$AI$9</f>
        <v>10.560335</v>
      </c>
      <c r="J36" s="5">
        <f>$AF$9</f>
        <v>5.9079499999999996</v>
      </c>
      <c r="L36" s="119" t="s">
        <v>143</v>
      </c>
      <c r="M36" s="5">
        <v>1.5</v>
      </c>
      <c r="N36" s="5">
        <f>$AI$9</f>
        <v>10.560335</v>
      </c>
      <c r="O36" s="5">
        <f>$AF$9</f>
        <v>5.9079499999999996</v>
      </c>
      <c r="Q36" s="119" t="s">
        <v>143</v>
      </c>
      <c r="R36" s="5">
        <v>1.5</v>
      </c>
      <c r="S36" s="5">
        <f>'[1]Carichi unitari'!$E$28*'[1]DimensionamentoCD"B"'!$Q$13+4*'[1]DimensionamentoCD"B"'!$Q$14</f>
        <v>10.560335</v>
      </c>
      <c r="T36" s="5">
        <f>'[1]Carichi unitari'!$E$28+'[1]DimensionamentoCD"B"'!$X$6*4</f>
        <v>5.9079499999999996</v>
      </c>
      <c r="V36" s="119" t="s">
        <v>143</v>
      </c>
      <c r="W36" s="5">
        <v>0</v>
      </c>
      <c r="X36" s="5">
        <f>$AI$9</f>
        <v>10.560335</v>
      </c>
      <c r="Y36" s="5">
        <f>$AF$9</f>
        <v>5.9079499999999996</v>
      </c>
      <c r="AB36" s="141">
        <v>101</v>
      </c>
      <c r="AC36" s="141"/>
      <c r="AD36" s="141" t="s">
        <v>369</v>
      </c>
      <c r="AE36" s="141" t="s">
        <v>370</v>
      </c>
      <c r="AF36" s="141" t="s">
        <v>371</v>
      </c>
      <c r="AG36" s="141" t="s">
        <v>372</v>
      </c>
      <c r="AH36" s="141" t="s">
        <v>373</v>
      </c>
      <c r="AJ36" s="141">
        <v>101</v>
      </c>
      <c r="AK36" s="141"/>
      <c r="AL36" s="141" t="s">
        <v>369</v>
      </c>
      <c r="AM36" s="141" t="s">
        <v>370</v>
      </c>
      <c r="AN36" s="141" t="s">
        <v>371</v>
      </c>
      <c r="AO36" s="141" t="s">
        <v>372</v>
      </c>
      <c r="AP36" s="141" t="s">
        <v>373</v>
      </c>
    </row>
    <row r="37" spans="1:42" x14ac:dyDescent="0.25">
      <c r="A37" s="12"/>
      <c r="B37" s="119" t="s">
        <v>145</v>
      </c>
      <c r="C37" s="5">
        <v>0</v>
      </c>
      <c r="D37" s="5">
        <f>$AI$10</f>
        <v>17.240725948587251</v>
      </c>
      <c r="E37" s="5">
        <f>$AF$10</f>
        <v>11.04671226814404</v>
      </c>
      <c r="G37" s="119" t="s">
        <v>145</v>
      </c>
      <c r="H37" s="5">
        <v>0</v>
      </c>
      <c r="I37" s="5">
        <f>$AI$10</f>
        <v>17.240725948587251</v>
      </c>
      <c r="J37" s="5">
        <f>$AF$10</f>
        <v>11.04671226814404</v>
      </c>
      <c r="L37" s="119" t="s">
        <v>145</v>
      </c>
      <c r="M37" s="5">
        <v>0</v>
      </c>
      <c r="N37" s="5">
        <f>$AI$10</f>
        <v>17.240725948587251</v>
      </c>
      <c r="O37" s="5">
        <f>$AF$10</f>
        <v>11.04671226814404</v>
      </c>
      <c r="Q37" s="119" t="s">
        <v>145</v>
      </c>
      <c r="R37" s="5">
        <v>0</v>
      </c>
      <c r="S37" s="5">
        <f>'[1]Carichi unitari'!$E$20*'[1]DimensionamentoCD"B"'!$Q$13+4*'[1]DimensionamentoCD"B"'!$Q$14</f>
        <v>17.240725948587251</v>
      </c>
      <c r="T37" s="5">
        <f>'[1]Carichi unitari'!$E$20+'[1]DimensionamentoCD"B"'!$X$6*4</f>
        <v>11.04671226814404</v>
      </c>
      <c r="V37" s="119" t="s">
        <v>145</v>
      </c>
      <c r="W37" s="5">
        <v>0</v>
      </c>
      <c r="X37" s="5">
        <f>$AI$10</f>
        <v>17.240725948587251</v>
      </c>
      <c r="Y37" s="5">
        <f>$AF$10</f>
        <v>11.04671226814404</v>
      </c>
      <c r="AB37" s="90"/>
      <c r="AC37" s="61" t="s">
        <v>102</v>
      </c>
      <c r="AD37" s="142">
        <f>D41</f>
        <v>39.679471000000007</v>
      </c>
      <c r="AE37" s="142">
        <f>I41</f>
        <v>55.519973500000006</v>
      </c>
      <c r="AF37" s="142">
        <f>N41</f>
        <v>55.519973500000006</v>
      </c>
      <c r="AG37" s="142">
        <f>S41</f>
        <v>55.519973500000006</v>
      </c>
      <c r="AH37" s="142">
        <f>X41</f>
        <v>39.679471000000007</v>
      </c>
      <c r="AJ37" s="90"/>
      <c r="AK37" s="61" t="s">
        <v>385</v>
      </c>
      <c r="AL37" s="142">
        <f>E41</f>
        <v>26.082670000000004</v>
      </c>
      <c r="AM37" s="142">
        <f>J41</f>
        <v>34.944595000000007</v>
      </c>
      <c r="AN37" s="142">
        <f>O41</f>
        <v>34.944595000000007</v>
      </c>
      <c r="AO37" s="142">
        <f>T41</f>
        <v>34.944595000000007</v>
      </c>
      <c r="AP37" s="142">
        <f>Y41</f>
        <v>26.082670000000004</v>
      </c>
    </row>
    <row r="38" spans="1:42" x14ac:dyDescent="0.25">
      <c r="A38" s="12"/>
      <c r="B38" s="288" t="s">
        <v>146</v>
      </c>
      <c r="C38" s="289"/>
      <c r="D38" s="5">
        <f>$AI$11</f>
        <v>7.8000000000000007</v>
      </c>
      <c r="E38" s="5">
        <f>$AF$11</f>
        <v>6</v>
      </c>
      <c r="G38" s="288" t="s">
        <v>146</v>
      </c>
      <c r="H38" s="289"/>
      <c r="I38" s="5">
        <f>$AI$11</f>
        <v>7.8000000000000007</v>
      </c>
      <c r="J38" s="5">
        <f>$AF$11</f>
        <v>6</v>
      </c>
      <c r="L38" s="288" t="s">
        <v>146</v>
      </c>
      <c r="M38" s="289"/>
      <c r="N38" s="5">
        <f>$AI$11</f>
        <v>7.8000000000000007</v>
      </c>
      <c r="O38" s="5">
        <f>$AF$11</f>
        <v>6</v>
      </c>
      <c r="Q38" s="288" t="s">
        <v>146</v>
      </c>
      <c r="R38" s="289"/>
      <c r="S38" s="5">
        <f>$AI$11</f>
        <v>7.8000000000000007</v>
      </c>
      <c r="T38" s="5">
        <f>$AF$11</f>
        <v>6</v>
      </c>
      <c r="V38" s="288" t="s">
        <v>146</v>
      </c>
      <c r="W38" s="289"/>
      <c r="X38" s="5">
        <f>$AI$11</f>
        <v>7.8000000000000007</v>
      </c>
      <c r="Y38" s="5">
        <f>$AF$11</f>
        <v>6</v>
      </c>
      <c r="AB38" s="143">
        <v>102</v>
      </c>
      <c r="AC38" s="143"/>
      <c r="AD38" s="143" t="s">
        <v>374</v>
      </c>
      <c r="AE38" s="143" t="s">
        <v>375</v>
      </c>
      <c r="AF38" s="143" t="s">
        <v>376</v>
      </c>
      <c r="AG38" s="143" t="s">
        <v>377</v>
      </c>
      <c r="AH38" s="143" t="s">
        <v>378</v>
      </c>
      <c r="AJ38" s="143">
        <v>102</v>
      </c>
      <c r="AK38" s="143"/>
      <c r="AL38" s="143" t="s">
        <v>374</v>
      </c>
      <c r="AM38" s="143" t="s">
        <v>375</v>
      </c>
      <c r="AN38" s="143" t="s">
        <v>376</v>
      </c>
      <c r="AO38" s="143" t="s">
        <v>377</v>
      </c>
      <c r="AP38" s="143" t="s">
        <v>378</v>
      </c>
    </row>
    <row r="39" spans="1:42" x14ac:dyDescent="0.25">
      <c r="A39" s="12"/>
      <c r="B39" s="389"/>
      <c r="C39" s="390"/>
      <c r="D39" s="5">
        <f>C35*D35+C36*D36+C37*D37+D38</f>
        <v>33.946471000000003</v>
      </c>
      <c r="E39" s="5">
        <f>C35*E35+C36*E36+C37*E37+E38</f>
        <v>21.672670000000004</v>
      </c>
      <c r="G39" s="389"/>
      <c r="H39" s="390"/>
      <c r="I39" s="5">
        <f>H35*I35+H36*I36+H37*I37+I38</f>
        <v>49.786973500000002</v>
      </c>
      <c r="J39" s="5">
        <f>H35*J35+H36*J36+H37*J37+J38</f>
        <v>30.534595000000003</v>
      </c>
      <c r="L39" s="389"/>
      <c r="M39" s="390"/>
      <c r="N39" s="5">
        <f>M35*N35+M36*N36+M37*N37+N38</f>
        <v>49.786973500000002</v>
      </c>
      <c r="O39" s="5">
        <f>M35*O35+M36*O36+M37*O37+O38</f>
        <v>30.534595000000003</v>
      </c>
      <c r="Q39" s="389"/>
      <c r="R39" s="390"/>
      <c r="S39" s="5">
        <f>R35*S35+R36*S36+R37*S37+S38</f>
        <v>49.786973500000002</v>
      </c>
      <c r="T39" s="5">
        <f>R35*T35+R36*T36+R37*T37+T38</f>
        <v>30.534595000000003</v>
      </c>
      <c r="V39" s="389"/>
      <c r="W39" s="390"/>
      <c r="X39" s="5">
        <f>W35*X35+W36*X36+W37*X37+X38</f>
        <v>33.946471000000003</v>
      </c>
      <c r="Y39" s="5">
        <f>W35*Y35+W36*Y36+W37*Y37+Y38</f>
        <v>21.672670000000004</v>
      </c>
      <c r="AB39" s="90"/>
      <c r="AC39" s="61" t="s">
        <v>102</v>
      </c>
      <c r="AD39" s="142">
        <f>D31</f>
        <v>58.528758750000009</v>
      </c>
      <c r="AE39" s="142">
        <f>I31</f>
        <v>58.528758750000009</v>
      </c>
      <c r="AF39" s="142">
        <f>N31</f>
        <v>87.091467358614949</v>
      </c>
      <c r="AG39" s="142">
        <f>S31</f>
        <v>58.528758750000009</v>
      </c>
      <c r="AH39" s="142">
        <f>X31</f>
        <v>58.528758750000009</v>
      </c>
      <c r="AJ39" s="90"/>
      <c r="AK39" s="61" t="s">
        <v>385</v>
      </c>
      <c r="AL39" s="142">
        <f>E31</f>
        <v>36.056737500000004</v>
      </c>
      <c r="AM39" s="142">
        <f>J31</f>
        <v>36.056737500000004</v>
      </c>
      <c r="AN39" s="142">
        <f>O31</f>
        <v>56.461128737396109</v>
      </c>
      <c r="AO39" s="142">
        <f>T31</f>
        <v>36.056737500000004</v>
      </c>
      <c r="AP39" s="142">
        <f>Y31</f>
        <v>36.056737500000004</v>
      </c>
    </row>
    <row r="40" spans="1:42" x14ac:dyDescent="0.25">
      <c r="A40" s="12"/>
      <c r="B40" s="279" t="s">
        <v>201</v>
      </c>
      <c r="C40" s="281"/>
      <c r="D40" s="144">
        <f>E40*1.3</f>
        <v>5.7330000000000005</v>
      </c>
      <c r="E40" s="5">
        <f>(0.3*I7*1*25)-0.3*2.8</f>
        <v>4.41</v>
      </c>
      <c r="G40" s="279" t="s">
        <v>201</v>
      </c>
      <c r="H40" s="281"/>
      <c r="I40" s="144">
        <f>J40*1.3</f>
        <v>5.7330000000000005</v>
      </c>
      <c r="J40" s="5">
        <f>(0.3*I7*1*25)-0.3*2.8</f>
        <v>4.41</v>
      </c>
      <c r="L40" s="279" t="s">
        <v>201</v>
      </c>
      <c r="M40" s="281"/>
      <c r="N40" s="144">
        <f>O40*1.3</f>
        <v>5.7330000000000005</v>
      </c>
      <c r="O40" s="5">
        <f>(0.3*I7*1*25)-0.3*2.8</f>
        <v>4.41</v>
      </c>
      <c r="Q40" s="279" t="s">
        <v>201</v>
      </c>
      <c r="R40" s="281"/>
      <c r="S40" s="144">
        <f>T40*1.3</f>
        <v>5.7330000000000005</v>
      </c>
      <c r="T40" s="5">
        <f>(0.3*I7*1*25)-0.3*2.8</f>
        <v>4.41</v>
      </c>
      <c r="V40" s="279" t="s">
        <v>201</v>
      </c>
      <c r="W40" s="281"/>
      <c r="X40" s="144">
        <f>Y40*1.3</f>
        <v>5.7330000000000005</v>
      </c>
      <c r="Y40" s="5">
        <f>(0.3*I7*1*25)-0.3*2.8</f>
        <v>4.41</v>
      </c>
      <c r="AB40" s="145">
        <v>103</v>
      </c>
      <c r="AC40" s="145"/>
      <c r="AD40" s="145" t="s">
        <v>379</v>
      </c>
      <c r="AE40" s="145" t="s">
        <v>380</v>
      </c>
      <c r="AF40" s="145" t="s">
        <v>381</v>
      </c>
      <c r="AG40" s="145" t="s">
        <v>382</v>
      </c>
      <c r="AH40" s="145" t="s">
        <v>383</v>
      </c>
      <c r="AJ40" s="145">
        <v>103</v>
      </c>
      <c r="AK40" s="145"/>
      <c r="AL40" s="145" t="s">
        <v>379</v>
      </c>
      <c r="AM40" s="145" t="s">
        <v>380</v>
      </c>
      <c r="AN40" s="145" t="s">
        <v>381</v>
      </c>
      <c r="AO40" s="145" t="s">
        <v>382</v>
      </c>
      <c r="AP40" s="145" t="s">
        <v>383</v>
      </c>
    </row>
    <row r="41" spans="1:42" ht="15.75" thickBot="1" x14ac:dyDescent="0.3">
      <c r="A41" s="12"/>
      <c r="B41" s="530" t="s">
        <v>109</v>
      </c>
      <c r="C41" s="531"/>
      <c r="D41" s="5">
        <f>SUM(D39:D40)</f>
        <v>39.679471000000007</v>
      </c>
      <c r="E41" s="5">
        <f>SUM(E39:E40)</f>
        <v>26.082670000000004</v>
      </c>
      <c r="G41" s="279" t="s">
        <v>109</v>
      </c>
      <c r="H41" s="281"/>
      <c r="I41" s="5">
        <f>SUM(I39:I40)</f>
        <v>55.519973500000006</v>
      </c>
      <c r="J41" s="5">
        <f>SUM(J39:J40)</f>
        <v>34.944595000000007</v>
      </c>
      <c r="L41" s="279" t="s">
        <v>109</v>
      </c>
      <c r="M41" s="281"/>
      <c r="N41" s="5">
        <f>SUM(N39:N40)</f>
        <v>55.519973500000006</v>
      </c>
      <c r="O41" s="5">
        <f>SUM(O39:O40)</f>
        <v>34.944595000000007</v>
      </c>
      <c r="Q41" s="279" t="s">
        <v>109</v>
      </c>
      <c r="R41" s="281"/>
      <c r="S41" s="5">
        <f>SUM(S39:S40)</f>
        <v>55.519973500000006</v>
      </c>
      <c r="T41" s="5">
        <f>SUM(T39:T40)</f>
        <v>34.944595000000007</v>
      </c>
      <c r="V41" s="279" t="s">
        <v>109</v>
      </c>
      <c r="W41" s="281"/>
      <c r="X41" s="5">
        <f>SUM(X39:X40)</f>
        <v>39.679471000000007</v>
      </c>
      <c r="Y41" s="5">
        <f>SUM(Y39:Y40)</f>
        <v>26.082670000000004</v>
      </c>
      <c r="AB41" s="146"/>
      <c r="AC41" s="61" t="s">
        <v>102</v>
      </c>
      <c r="AD41" s="142">
        <f>D20</f>
        <v>40.18228775</v>
      </c>
      <c r="AE41" s="142">
        <f>I20</f>
        <v>56.02279025</v>
      </c>
      <c r="AF41" s="142">
        <f>N20</f>
        <v>60.944996358614944</v>
      </c>
      <c r="AG41" s="142">
        <f>S20</f>
        <v>56.02279025</v>
      </c>
      <c r="AH41" s="142">
        <f>X20</f>
        <v>40.18228775</v>
      </c>
      <c r="AJ41" s="146"/>
      <c r="AK41" s="61" t="s">
        <v>385</v>
      </c>
      <c r="AL41" s="142">
        <f>E20</f>
        <v>26.3840675</v>
      </c>
      <c r="AM41" s="142">
        <f>J20</f>
        <v>35.2459925</v>
      </c>
      <c r="AN41" s="142">
        <f>O20</f>
        <v>40.788458737396112</v>
      </c>
      <c r="AO41" s="142">
        <f>T20</f>
        <v>35.2459925</v>
      </c>
      <c r="AP41" s="142">
        <f>Y20</f>
        <v>26.3840675</v>
      </c>
    </row>
    <row r="42" spans="1:42" ht="16.5" thickTop="1" x14ac:dyDescent="0.25">
      <c r="B42" s="533"/>
      <c r="C42" s="533"/>
      <c r="D42" s="533"/>
      <c r="E42" s="533"/>
      <c r="F42" s="533"/>
      <c r="G42" s="533"/>
      <c r="H42" s="533"/>
      <c r="I42" s="533"/>
      <c r="J42" s="533"/>
      <c r="K42" s="533"/>
      <c r="L42" s="533"/>
      <c r="M42" s="533"/>
      <c r="N42" s="533"/>
      <c r="O42" s="533"/>
      <c r="P42" s="533"/>
      <c r="Q42" s="533"/>
      <c r="R42" s="533"/>
      <c r="S42" s="533"/>
      <c r="T42" s="533"/>
      <c r="U42" s="533"/>
      <c r="V42" s="533"/>
      <c r="W42" s="533"/>
      <c r="X42" s="533"/>
      <c r="Y42" s="533"/>
      <c r="Z42" s="147" t="s">
        <v>386</v>
      </c>
    </row>
    <row r="44" spans="1:42" ht="15.75" x14ac:dyDescent="0.25">
      <c r="A44" s="148" t="s">
        <v>387</v>
      </c>
      <c r="B44" s="394" t="s">
        <v>258</v>
      </c>
      <c r="C44" s="534"/>
      <c r="D44" s="534"/>
      <c r="E44" s="534"/>
      <c r="F44" s="534"/>
      <c r="G44" s="534"/>
      <c r="H44" s="534"/>
      <c r="I44" s="534"/>
      <c r="J44" s="534"/>
      <c r="K44" s="534"/>
      <c r="L44" s="534"/>
      <c r="M44" s="534"/>
      <c r="N44" s="534"/>
      <c r="O44" s="534"/>
      <c r="P44" s="534"/>
      <c r="Q44" s="534"/>
      <c r="R44" s="534"/>
      <c r="S44" s="534"/>
      <c r="T44" s="534"/>
      <c r="U44" s="534"/>
      <c r="V44" s="534"/>
      <c r="W44" s="534"/>
      <c r="X44" s="534"/>
      <c r="Y44" s="534"/>
      <c r="Z44" s="534"/>
      <c r="AA44" s="534"/>
      <c r="AB44" s="534"/>
      <c r="AC44" s="534"/>
      <c r="AD44" s="535"/>
      <c r="AF44" s="334" t="s">
        <v>388</v>
      </c>
      <c r="AG44" s="335"/>
      <c r="AH44" s="335"/>
      <c r="AI44" s="336"/>
      <c r="AJ44"/>
      <c r="AK44" s="334" t="s">
        <v>389</v>
      </c>
      <c r="AL44" s="335"/>
      <c r="AM44" s="335"/>
      <c r="AN44" s="336"/>
    </row>
    <row r="45" spans="1:42" ht="15" customHeight="1" x14ac:dyDescent="0.25">
      <c r="A45" s="528" t="s">
        <v>390</v>
      </c>
      <c r="B45" s="536"/>
      <c r="C45" s="537"/>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8"/>
      <c r="AF45" s="140" t="s">
        <v>367</v>
      </c>
      <c r="AG45" s="149"/>
      <c r="AH45" s="501" t="s">
        <v>391</v>
      </c>
      <c r="AI45" s="500"/>
      <c r="AJ45"/>
      <c r="AK45" s="140" t="s">
        <v>367</v>
      </c>
      <c r="AL45" s="149"/>
      <c r="AM45" s="501" t="s">
        <v>391</v>
      </c>
      <c r="AN45" s="500"/>
    </row>
    <row r="46" spans="1:42" ht="18.75" x14ac:dyDescent="0.25">
      <c r="A46" s="529"/>
      <c r="B46" s="391" t="s">
        <v>207</v>
      </c>
      <c r="C46" s="392"/>
      <c r="D46" s="392"/>
      <c r="E46" s="393"/>
      <c r="F46" s="131"/>
      <c r="G46" s="391" t="s">
        <v>209</v>
      </c>
      <c r="H46" s="392"/>
      <c r="I46" s="392"/>
      <c r="J46" s="393"/>
      <c r="K46" s="131"/>
      <c r="L46" s="391" t="s">
        <v>211</v>
      </c>
      <c r="M46" s="392"/>
      <c r="N46" s="392"/>
      <c r="O46" s="393"/>
      <c r="P46" s="131"/>
      <c r="Q46" s="391" t="s">
        <v>213</v>
      </c>
      <c r="R46" s="392"/>
      <c r="S46" s="392"/>
      <c r="T46" s="393"/>
      <c r="U46" s="131"/>
      <c r="V46" s="391" t="s">
        <v>128</v>
      </c>
      <c r="W46" s="392"/>
      <c r="X46" s="392"/>
      <c r="Y46" s="393"/>
      <c r="Z46" s="60"/>
      <c r="AA46" s="391" t="s">
        <v>129</v>
      </c>
      <c r="AB46" s="392"/>
      <c r="AC46" s="392"/>
      <c r="AD46" s="393"/>
      <c r="AF46" s="150">
        <v>104</v>
      </c>
      <c r="AG46" s="150"/>
      <c r="AH46" s="150" t="s">
        <v>392</v>
      </c>
      <c r="AI46" s="150" t="s">
        <v>393</v>
      </c>
      <c r="AJ46"/>
      <c r="AK46" s="150">
        <v>104</v>
      </c>
      <c r="AL46" s="150"/>
      <c r="AM46" s="150" t="s">
        <v>392</v>
      </c>
      <c r="AN46" s="150" t="s">
        <v>393</v>
      </c>
    </row>
    <row r="47" spans="1:42" ht="18" x14ac:dyDescent="0.25">
      <c r="A47" s="532"/>
      <c r="B47" s="119"/>
      <c r="C47" s="122" t="s">
        <v>140</v>
      </c>
      <c r="D47" s="122" t="s">
        <v>141</v>
      </c>
      <c r="E47" s="122" t="s">
        <v>202</v>
      </c>
      <c r="F47" s="131"/>
      <c r="G47" s="119"/>
      <c r="H47" s="122" t="s">
        <v>140</v>
      </c>
      <c r="I47" s="122" t="s">
        <v>141</v>
      </c>
      <c r="J47" s="122" t="s">
        <v>202</v>
      </c>
      <c r="K47" s="131"/>
      <c r="L47" s="119"/>
      <c r="M47" s="122" t="s">
        <v>140</v>
      </c>
      <c r="N47" s="122" t="s">
        <v>141</v>
      </c>
      <c r="O47" s="122" t="s">
        <v>202</v>
      </c>
      <c r="P47" s="131"/>
      <c r="Q47" s="119"/>
      <c r="R47" s="122" t="s">
        <v>140</v>
      </c>
      <c r="S47" s="122" t="s">
        <v>141</v>
      </c>
      <c r="T47" s="122" t="s">
        <v>202</v>
      </c>
      <c r="U47" s="131"/>
      <c r="V47" s="119"/>
      <c r="W47" s="122" t="s">
        <v>140</v>
      </c>
      <c r="X47" s="122" t="s">
        <v>141</v>
      </c>
      <c r="Y47" s="122" t="s">
        <v>202</v>
      </c>
      <c r="Z47" s="60"/>
      <c r="AA47" s="119"/>
      <c r="AB47" s="122" t="s">
        <v>140</v>
      </c>
      <c r="AC47" s="122" t="s">
        <v>141</v>
      </c>
      <c r="AD47" s="122" t="s">
        <v>202</v>
      </c>
      <c r="AF47" s="151"/>
      <c r="AG47" s="61" t="s">
        <v>102</v>
      </c>
      <c r="AH47" s="142">
        <f>D65</f>
        <v>18.561167500000003</v>
      </c>
      <c r="AI47" s="142">
        <f>D54</f>
        <v>18.561167500000003</v>
      </c>
      <c r="AJ47"/>
      <c r="AK47" s="151"/>
      <c r="AL47" s="61" t="s">
        <v>385</v>
      </c>
      <c r="AM47" s="142">
        <f>E65</f>
        <v>13.423975</v>
      </c>
      <c r="AN47" s="142">
        <f>E54</f>
        <v>13.423975</v>
      </c>
    </row>
    <row r="48" spans="1:42" x14ac:dyDescent="0.25">
      <c r="A48" s="532"/>
      <c r="B48" s="119" t="s">
        <v>142</v>
      </c>
      <c r="C48" s="5">
        <v>0.5</v>
      </c>
      <c r="D48" s="5">
        <f>$AI$7</f>
        <v>10.056335000000001</v>
      </c>
      <c r="E48" s="5">
        <f>$AF$7</f>
        <v>6.0279500000000006</v>
      </c>
      <c r="F48" s="131"/>
      <c r="G48" s="119" t="s">
        <v>142</v>
      </c>
      <c r="H48" s="5">
        <v>1</v>
      </c>
      <c r="I48" s="5">
        <f>$AI$7</f>
        <v>10.056335000000001</v>
      </c>
      <c r="J48" s="5">
        <f>$AF$7</f>
        <v>6.0279500000000006</v>
      </c>
      <c r="K48" s="131"/>
      <c r="L48" s="119" t="s">
        <v>142</v>
      </c>
      <c r="M48" s="5">
        <v>0.5</v>
      </c>
      <c r="N48" s="5">
        <f>$AI$7</f>
        <v>10.056335000000001</v>
      </c>
      <c r="O48" s="5">
        <f>$AF$7</f>
        <v>6.0279500000000006</v>
      </c>
      <c r="P48" s="131"/>
      <c r="Q48" s="119" t="s">
        <v>142</v>
      </c>
      <c r="R48" s="5">
        <v>0.5</v>
      </c>
      <c r="S48" s="5">
        <f>$AI$7</f>
        <v>10.056335000000001</v>
      </c>
      <c r="T48" s="5">
        <f>$AF$7</f>
        <v>6.0279500000000006</v>
      </c>
      <c r="U48" s="131"/>
      <c r="V48" s="119" t="s">
        <v>142</v>
      </c>
      <c r="W48" s="5">
        <v>1</v>
      </c>
      <c r="X48" s="5">
        <f>$AI$7</f>
        <v>10.056335000000001</v>
      </c>
      <c r="Y48" s="5">
        <f>$AF$7</f>
        <v>6.0279500000000006</v>
      </c>
      <c r="Z48" s="60"/>
      <c r="AA48" s="119" t="s">
        <v>142</v>
      </c>
      <c r="AB48" s="5">
        <v>0.5</v>
      </c>
      <c r="AC48" s="5">
        <f>$AI$7</f>
        <v>10.056335000000001</v>
      </c>
      <c r="AD48" s="5">
        <f>$AF$7</f>
        <v>6.0279500000000006</v>
      </c>
      <c r="AF48" s="152">
        <v>105</v>
      </c>
      <c r="AG48" s="152"/>
      <c r="AH48" s="152" t="s">
        <v>394</v>
      </c>
      <c r="AI48" s="152" t="s">
        <v>395</v>
      </c>
      <c r="AJ48"/>
      <c r="AK48" s="152">
        <v>105</v>
      </c>
      <c r="AL48" s="152"/>
      <c r="AM48" s="152" t="s">
        <v>394</v>
      </c>
      <c r="AN48" s="152" t="s">
        <v>395</v>
      </c>
    </row>
    <row r="49" spans="1:40" x14ac:dyDescent="0.25">
      <c r="A49" s="532"/>
      <c r="B49" s="119" t="s">
        <v>143</v>
      </c>
      <c r="C49" s="5">
        <v>0</v>
      </c>
      <c r="D49" s="5">
        <f>$AI$9</f>
        <v>10.560335</v>
      </c>
      <c r="E49" s="5">
        <f>$AF$9</f>
        <v>5.9079499999999996</v>
      </c>
      <c r="F49" s="131"/>
      <c r="G49" s="119" t="s">
        <v>143</v>
      </c>
      <c r="H49" s="5">
        <v>0</v>
      </c>
      <c r="I49" s="5">
        <f>$AI$9</f>
        <v>10.560335</v>
      </c>
      <c r="J49" s="5">
        <f>$AF$9</f>
        <v>5.9079499999999996</v>
      </c>
      <c r="K49" s="131"/>
      <c r="L49" s="119" t="s">
        <v>143</v>
      </c>
      <c r="M49" s="5">
        <v>0</v>
      </c>
      <c r="N49" s="5">
        <f>$AI$9</f>
        <v>10.560335</v>
      </c>
      <c r="O49" s="5">
        <f>$AF$9</f>
        <v>5.9079499999999996</v>
      </c>
      <c r="P49" s="131"/>
      <c r="Q49" s="119" t="s">
        <v>143</v>
      </c>
      <c r="R49" s="5">
        <v>0</v>
      </c>
      <c r="S49" s="5">
        <f>$AI$9</f>
        <v>10.560335</v>
      </c>
      <c r="T49" s="5">
        <f>$AF$9</f>
        <v>5.9079499999999996</v>
      </c>
      <c r="U49" s="131"/>
      <c r="V49" s="119" t="s">
        <v>143</v>
      </c>
      <c r="W49" s="5">
        <v>0</v>
      </c>
      <c r="X49" s="5">
        <f>$AI$9</f>
        <v>10.560335</v>
      </c>
      <c r="Y49" s="5">
        <f>$AF$9</f>
        <v>5.9079499999999996</v>
      </c>
      <c r="Z49" s="60"/>
      <c r="AA49" s="119" t="s">
        <v>143</v>
      </c>
      <c r="AB49" s="5">
        <v>0</v>
      </c>
      <c r="AC49" s="5">
        <f>$AI$9</f>
        <v>10.560335</v>
      </c>
      <c r="AD49" s="5">
        <f>$AF$9</f>
        <v>5.9079499999999996</v>
      </c>
      <c r="AF49" s="151"/>
      <c r="AG49" s="61" t="s">
        <v>102</v>
      </c>
      <c r="AH49" s="142">
        <f>I65</f>
        <v>11.109335000000002</v>
      </c>
      <c r="AI49" s="142">
        <f>I54</f>
        <v>11.109335000000002</v>
      </c>
      <c r="AJ49"/>
      <c r="AK49" s="151"/>
      <c r="AL49" s="61" t="s">
        <v>385</v>
      </c>
      <c r="AM49" s="142">
        <f>J65</f>
        <v>6.8379500000000011</v>
      </c>
      <c r="AN49" s="142">
        <f>J54</f>
        <v>6.8379500000000011</v>
      </c>
    </row>
    <row r="50" spans="1:40" x14ac:dyDescent="0.25">
      <c r="A50" s="532"/>
      <c r="B50" s="119" t="s">
        <v>145</v>
      </c>
      <c r="C50" s="5">
        <v>0</v>
      </c>
      <c r="D50" s="5">
        <f>$AI$10</f>
        <v>17.240725948587251</v>
      </c>
      <c r="E50" s="5">
        <f>$AF$10</f>
        <v>11.04671226814404</v>
      </c>
      <c r="F50" s="131"/>
      <c r="G50" s="119" t="s">
        <v>145</v>
      </c>
      <c r="H50" s="5">
        <v>0</v>
      </c>
      <c r="I50" s="5">
        <f>$AI$10</f>
        <v>17.240725948587251</v>
      </c>
      <c r="J50" s="5">
        <f>$AF$10</f>
        <v>11.04671226814404</v>
      </c>
      <c r="K50" s="131"/>
      <c r="L50" s="119" t="s">
        <v>145</v>
      </c>
      <c r="M50" s="5">
        <v>0</v>
      </c>
      <c r="N50" s="5">
        <f>$AI$10</f>
        <v>17.240725948587251</v>
      </c>
      <c r="O50" s="5">
        <f>$AF$10</f>
        <v>11.04671226814404</v>
      </c>
      <c r="P50" s="131"/>
      <c r="Q50" s="119" t="s">
        <v>145</v>
      </c>
      <c r="R50" s="5">
        <v>0</v>
      </c>
      <c r="S50" s="5">
        <f>$AI$10</f>
        <v>17.240725948587251</v>
      </c>
      <c r="T50" s="5">
        <f>$AF$10</f>
        <v>11.04671226814404</v>
      </c>
      <c r="U50" s="131"/>
      <c r="V50" s="119" t="s">
        <v>145</v>
      </c>
      <c r="W50" s="5">
        <v>0</v>
      </c>
      <c r="X50" s="5">
        <f>$AI$10</f>
        <v>17.240725948587251</v>
      </c>
      <c r="Y50" s="5">
        <f>$AF$10</f>
        <v>11.04671226814404</v>
      </c>
      <c r="Z50" s="60"/>
      <c r="AA50" s="119" t="s">
        <v>145</v>
      </c>
      <c r="AB50" s="5">
        <v>0</v>
      </c>
      <c r="AC50" s="5">
        <f>$AI$10</f>
        <v>17.240725948587251</v>
      </c>
      <c r="AD50" s="5">
        <f>$AF$10</f>
        <v>11.04671226814404</v>
      </c>
      <c r="AF50" s="153">
        <v>106</v>
      </c>
      <c r="AG50" s="153"/>
      <c r="AH50" s="153" t="s">
        <v>396</v>
      </c>
      <c r="AI50" s="153" t="s">
        <v>397</v>
      </c>
      <c r="AJ50"/>
      <c r="AK50" s="153">
        <v>106</v>
      </c>
      <c r="AL50" s="153"/>
      <c r="AM50" s="153" t="s">
        <v>396</v>
      </c>
      <c r="AN50" s="153" t="s">
        <v>397</v>
      </c>
    </row>
    <row r="51" spans="1:40" x14ac:dyDescent="0.25">
      <c r="A51" s="532"/>
      <c r="B51" s="120" t="s">
        <v>146</v>
      </c>
      <c r="C51" s="121"/>
      <c r="D51" s="5">
        <f>$AI$11</f>
        <v>7.8000000000000007</v>
      </c>
      <c r="E51" s="5">
        <f>$AF$11</f>
        <v>6</v>
      </c>
      <c r="F51" s="131"/>
      <c r="G51" s="43" t="s">
        <v>146</v>
      </c>
      <c r="H51" s="44"/>
      <c r="I51" s="5">
        <v>0</v>
      </c>
      <c r="J51" s="5">
        <v>0</v>
      </c>
      <c r="K51" s="131"/>
      <c r="L51" s="43" t="s">
        <v>146</v>
      </c>
      <c r="M51" s="44"/>
      <c r="N51" s="5">
        <f>$AI$11</f>
        <v>7.8000000000000007</v>
      </c>
      <c r="O51" s="5">
        <f>$AF$11</f>
        <v>6</v>
      </c>
      <c r="P51" s="131"/>
      <c r="Q51" s="120" t="s">
        <v>146</v>
      </c>
      <c r="R51" s="121"/>
      <c r="S51" s="5">
        <f>$AI$11</f>
        <v>7.8000000000000007</v>
      </c>
      <c r="T51" s="5">
        <f>$AF$11</f>
        <v>6</v>
      </c>
      <c r="U51" s="131"/>
      <c r="V51" s="120" t="s">
        <v>146</v>
      </c>
      <c r="W51" s="121"/>
      <c r="X51" s="5">
        <v>0</v>
      </c>
      <c r="Y51" s="5">
        <v>0</v>
      </c>
      <c r="Z51" s="60"/>
      <c r="AA51" s="120" t="s">
        <v>146</v>
      </c>
      <c r="AB51" s="121"/>
      <c r="AC51" s="5">
        <f>$AI$11</f>
        <v>7.8000000000000007</v>
      </c>
      <c r="AD51" s="5">
        <f>$AF$11</f>
        <v>6</v>
      </c>
      <c r="AF51" s="151"/>
      <c r="AG51" s="61" t="s">
        <v>102</v>
      </c>
      <c r="AH51" s="142">
        <f>N65</f>
        <v>23.589335000000002</v>
      </c>
      <c r="AI51" s="142">
        <f>N54</f>
        <v>18.561167500000003</v>
      </c>
      <c r="AJ51"/>
      <c r="AK51" s="151"/>
      <c r="AL51" s="61" t="s">
        <v>385</v>
      </c>
      <c r="AM51" s="142">
        <f>O65</f>
        <v>16.437950000000001</v>
      </c>
      <c r="AN51" s="142">
        <f>O54</f>
        <v>13.423975</v>
      </c>
    </row>
    <row r="52" spans="1:40" x14ac:dyDescent="0.25">
      <c r="A52" s="532"/>
      <c r="B52" s="129"/>
      <c r="C52" s="130"/>
      <c r="D52" s="5">
        <f>C48*D48+C49*D49+C50*D50+D51</f>
        <v>12.828167500000001</v>
      </c>
      <c r="E52" s="5">
        <f>C48*E48+C49*E49+C50*E50+E51</f>
        <v>9.0139750000000003</v>
      </c>
      <c r="F52" s="131"/>
      <c r="G52" s="45"/>
      <c r="H52" s="46"/>
      <c r="I52" s="5">
        <f>H48*I48+H49*I49+H50*I50+I51</f>
        <v>10.056335000000001</v>
      </c>
      <c r="J52" s="5">
        <f>H48*J48+H49*J49+H50*J50+J51</f>
        <v>6.0279500000000006</v>
      </c>
      <c r="K52" s="131"/>
      <c r="L52" s="45"/>
      <c r="M52" s="46"/>
      <c r="N52" s="5">
        <f>M48*N48+M49*N49+M50*N50+N51</f>
        <v>12.828167500000001</v>
      </c>
      <c r="O52" s="5">
        <f>M48*O48+M49*O49+M50*O50+O51</f>
        <v>9.0139750000000003</v>
      </c>
      <c r="P52" s="131"/>
      <c r="Q52" s="129"/>
      <c r="R52" s="130"/>
      <c r="S52" s="5">
        <f>R48*S48+R49*S49+R50*S50+S51</f>
        <v>12.828167500000001</v>
      </c>
      <c r="T52" s="5">
        <f>R48*T48+R49*T49+R50*T50+T51</f>
        <v>9.0139750000000003</v>
      </c>
      <c r="U52" s="131"/>
      <c r="V52" s="129"/>
      <c r="W52" s="130"/>
      <c r="X52" s="5">
        <f>W48*X48+W49*X49+W50*X50+X51</f>
        <v>10.056335000000001</v>
      </c>
      <c r="Y52" s="5">
        <f>W48*Y48+W49*Y49+W50*Y50+Y51</f>
        <v>6.0279500000000006</v>
      </c>
      <c r="Z52" s="60"/>
      <c r="AA52" s="129"/>
      <c r="AB52" s="130"/>
      <c r="AC52" s="5">
        <f>AB48*AC48+AB49*AC49+AB50*AC50+AC51</f>
        <v>12.828167500000001</v>
      </c>
      <c r="AD52" s="5">
        <f>AB48*AD48+AB49*AD49+AB50*AD50+AD51</f>
        <v>9.0139750000000003</v>
      </c>
      <c r="AF52" s="154">
        <v>107</v>
      </c>
      <c r="AG52" s="154"/>
      <c r="AH52" s="154" t="s">
        <v>398</v>
      </c>
      <c r="AI52" s="154" t="s">
        <v>399</v>
      </c>
      <c r="AJ52"/>
      <c r="AK52" s="154">
        <v>107</v>
      </c>
      <c r="AL52" s="154"/>
      <c r="AM52" s="154" t="s">
        <v>398</v>
      </c>
      <c r="AN52" s="154" t="s">
        <v>399</v>
      </c>
    </row>
    <row r="53" spans="1:40" x14ac:dyDescent="0.25">
      <c r="A53" s="532"/>
      <c r="B53" s="279" t="s">
        <v>201</v>
      </c>
      <c r="C53" s="281"/>
      <c r="D53" s="144">
        <f>E53*1.3</f>
        <v>5.7330000000000005</v>
      </c>
      <c r="E53" s="5">
        <f>(0.3*I7*1*25)-0.3*2.8</f>
        <v>4.41</v>
      </c>
      <c r="F53" s="131"/>
      <c r="G53" s="279" t="s">
        <v>201</v>
      </c>
      <c r="H53" s="281"/>
      <c r="I53" s="144">
        <f>J53*1.3</f>
        <v>1.0530000000000002</v>
      </c>
      <c r="J53" s="5">
        <f>(0.3*M7*1*25)-0.3*2.8</f>
        <v>0.81000000000000016</v>
      </c>
      <c r="K53" s="131"/>
      <c r="L53" s="279" t="s">
        <v>201</v>
      </c>
      <c r="M53" s="281"/>
      <c r="N53" s="144">
        <f>O53*1.3</f>
        <v>5.7330000000000005</v>
      </c>
      <c r="O53" s="5">
        <f>(0.3*I7*1*25)-0.3*2.8</f>
        <v>4.41</v>
      </c>
      <c r="P53" s="131"/>
      <c r="Q53" s="279" t="s">
        <v>201</v>
      </c>
      <c r="R53" s="281"/>
      <c r="S53" s="144">
        <f>T53*1.3</f>
        <v>5.7330000000000005</v>
      </c>
      <c r="T53" s="5">
        <f>(0.3*I7*1*25)-0.3*2.8</f>
        <v>4.41</v>
      </c>
      <c r="U53" s="131"/>
      <c r="V53" s="279" t="s">
        <v>201</v>
      </c>
      <c r="W53" s="281"/>
      <c r="X53" s="144">
        <f>Y53*1.3</f>
        <v>1.0530000000000002</v>
      </c>
      <c r="Y53" s="5">
        <f>(0.3*M7*1*25)-0.3*2.8</f>
        <v>0.81000000000000016</v>
      </c>
      <c r="Z53" s="60"/>
      <c r="AA53" s="279" t="s">
        <v>201</v>
      </c>
      <c r="AB53" s="281"/>
      <c r="AC53" s="144">
        <f>AD53*1.3</f>
        <v>5.7330000000000005</v>
      </c>
      <c r="AD53" s="5">
        <f>(0.3*I7*1*25)-0.3*2.8</f>
        <v>4.41</v>
      </c>
      <c r="AF53" s="151"/>
      <c r="AG53" s="61" t="s">
        <v>102</v>
      </c>
      <c r="AH53" s="142">
        <f>S65</f>
        <v>15.789335000000001</v>
      </c>
      <c r="AI53" s="142">
        <f>S54</f>
        <v>18.561167500000003</v>
      </c>
      <c r="AJ53"/>
      <c r="AK53" s="151"/>
      <c r="AL53" s="61" t="s">
        <v>385</v>
      </c>
      <c r="AM53" s="142">
        <f>T65</f>
        <v>10.437950000000001</v>
      </c>
      <c r="AN53" s="142">
        <f>T54</f>
        <v>13.423975</v>
      </c>
    </row>
    <row r="54" spans="1:40" x14ac:dyDescent="0.25">
      <c r="A54" s="532"/>
      <c r="B54" s="123" t="s">
        <v>109</v>
      </c>
      <c r="C54" s="124"/>
      <c r="D54" s="5">
        <f>SUM(D52:D53)</f>
        <v>18.561167500000003</v>
      </c>
      <c r="E54" s="5">
        <f>SUM(E52:E53)</f>
        <v>13.423975</v>
      </c>
      <c r="F54" s="131"/>
      <c r="G54" s="43" t="s">
        <v>109</v>
      </c>
      <c r="H54" s="44"/>
      <c r="I54" s="5">
        <f>SUM(I52:I53)</f>
        <v>11.109335000000002</v>
      </c>
      <c r="J54" s="5">
        <f>SUM(J52:J53)</f>
        <v>6.8379500000000011</v>
      </c>
      <c r="K54" s="131"/>
      <c r="L54" s="43" t="s">
        <v>109</v>
      </c>
      <c r="M54" s="44"/>
      <c r="N54" s="5">
        <f>SUM(N52:N53)</f>
        <v>18.561167500000003</v>
      </c>
      <c r="O54" s="5">
        <f>SUM(O52:O53)</f>
        <v>13.423975</v>
      </c>
      <c r="P54" s="131"/>
      <c r="Q54" s="123" t="s">
        <v>109</v>
      </c>
      <c r="R54" s="124"/>
      <c r="S54" s="5">
        <f>SUM(S52:S53)</f>
        <v>18.561167500000003</v>
      </c>
      <c r="T54" s="5">
        <f>SUM(T52:T53)</f>
        <v>13.423975</v>
      </c>
      <c r="U54" s="131"/>
      <c r="V54" s="123" t="s">
        <v>109</v>
      </c>
      <c r="W54" s="124"/>
      <c r="X54" s="5">
        <f>SUM(X52:X53)</f>
        <v>11.109335000000002</v>
      </c>
      <c r="Y54" s="5">
        <f>SUM(Y52:Y53)</f>
        <v>6.8379500000000011</v>
      </c>
      <c r="Z54" s="60"/>
      <c r="AA54" s="123" t="s">
        <v>109</v>
      </c>
      <c r="AB54" s="124"/>
      <c r="AC54" s="5">
        <f>SUM(AC52:AC53)</f>
        <v>18.561167500000003</v>
      </c>
      <c r="AD54" s="5">
        <f>SUM(AD52:AD53)</f>
        <v>13.423975</v>
      </c>
      <c r="AF54" s="155">
        <v>108</v>
      </c>
      <c r="AG54" s="155"/>
      <c r="AH54" s="155" t="s">
        <v>400</v>
      </c>
      <c r="AI54" s="155" t="s">
        <v>401</v>
      </c>
      <c r="AJ54"/>
      <c r="AK54" s="155">
        <v>108</v>
      </c>
      <c r="AL54" s="155"/>
      <c r="AM54" s="155" t="s">
        <v>400</v>
      </c>
      <c r="AN54" s="155" t="s">
        <v>401</v>
      </c>
    </row>
    <row r="55" spans="1:40" x14ac:dyDescent="0.25">
      <c r="A55" s="532"/>
      <c r="B55" s="128"/>
      <c r="C55" s="128"/>
      <c r="D55" s="128"/>
      <c r="E55" s="128"/>
      <c r="F55" s="131"/>
      <c r="G55" s="128"/>
      <c r="H55" s="128"/>
      <c r="I55" s="128"/>
      <c r="J55" s="128"/>
      <c r="K55" s="131"/>
      <c r="L55" s="128"/>
      <c r="M55" s="128"/>
      <c r="N55" s="128"/>
      <c r="O55" s="128"/>
      <c r="P55" s="131"/>
      <c r="Q55" s="128"/>
      <c r="R55" s="128"/>
      <c r="S55" s="128"/>
      <c r="T55" s="128"/>
      <c r="U55" s="131"/>
      <c r="V55" s="128"/>
      <c r="W55" s="128"/>
      <c r="X55" s="128"/>
      <c r="Y55" s="128"/>
      <c r="Z55" s="60"/>
      <c r="AA55" s="128"/>
      <c r="AB55" s="128"/>
      <c r="AC55" s="128"/>
      <c r="AD55" s="128"/>
      <c r="AF55" s="151"/>
      <c r="AG55" s="61" t="s">
        <v>102</v>
      </c>
      <c r="AH55" s="142">
        <f>X65</f>
        <v>11.109335000000002</v>
      </c>
      <c r="AI55" s="142">
        <f>X54</f>
        <v>11.109335000000002</v>
      </c>
      <c r="AJ55"/>
      <c r="AK55" s="151"/>
      <c r="AL55" s="61" t="s">
        <v>385</v>
      </c>
      <c r="AM55" s="142">
        <f>Y65</f>
        <v>6.8379500000000011</v>
      </c>
      <c r="AN55" s="142">
        <f>Y54</f>
        <v>6.8379500000000011</v>
      </c>
    </row>
    <row r="56" spans="1:40" x14ac:dyDescent="0.25">
      <c r="A56" s="532"/>
      <c r="B56" s="74"/>
      <c r="C56" s="74"/>
      <c r="D56" s="74"/>
      <c r="E56" s="74"/>
      <c r="F56" s="131"/>
      <c r="G56" s="74"/>
      <c r="H56" s="74"/>
      <c r="I56" s="74"/>
      <c r="J56" s="74"/>
      <c r="K56" s="131"/>
      <c r="L56" s="74"/>
      <c r="M56" s="74"/>
      <c r="N56" s="74"/>
      <c r="O56" s="74"/>
      <c r="P56" s="131"/>
      <c r="Q56" s="74"/>
      <c r="R56" s="74"/>
      <c r="S56" s="74"/>
      <c r="T56" s="74"/>
      <c r="U56" s="131"/>
      <c r="V56" s="74"/>
      <c r="W56" s="74"/>
      <c r="X56" s="74"/>
      <c r="Y56" s="74"/>
      <c r="Z56" s="60"/>
      <c r="AA56" s="74"/>
      <c r="AB56" s="74"/>
      <c r="AC56" s="74"/>
      <c r="AD56" s="74"/>
      <c r="AF56" s="41">
        <v>109</v>
      </c>
      <c r="AG56" s="41"/>
      <c r="AH56" s="41" t="s">
        <v>402</v>
      </c>
      <c r="AI56" s="41" t="s">
        <v>403</v>
      </c>
      <c r="AJ56"/>
      <c r="AK56" s="41">
        <v>109</v>
      </c>
      <c r="AL56" s="41"/>
      <c r="AM56" s="41" t="s">
        <v>402</v>
      </c>
      <c r="AN56" s="41" t="s">
        <v>403</v>
      </c>
    </row>
    <row r="57" spans="1:40" ht="18.75" x14ac:dyDescent="0.25">
      <c r="A57" s="532"/>
      <c r="B57" s="386" t="s">
        <v>206</v>
      </c>
      <c r="C57" s="387"/>
      <c r="D57" s="387"/>
      <c r="E57" s="388"/>
      <c r="G57" s="386" t="s">
        <v>208</v>
      </c>
      <c r="H57" s="387"/>
      <c r="I57" s="387"/>
      <c r="J57" s="388"/>
      <c r="L57" s="386" t="s">
        <v>210</v>
      </c>
      <c r="M57" s="387"/>
      <c r="N57" s="387"/>
      <c r="O57" s="388"/>
      <c r="Q57" s="386" t="s">
        <v>212</v>
      </c>
      <c r="R57" s="387"/>
      <c r="S57" s="387"/>
      <c r="T57" s="388"/>
      <c r="V57" s="386" t="s">
        <v>214</v>
      </c>
      <c r="W57" s="387"/>
      <c r="X57" s="387"/>
      <c r="Y57" s="388"/>
      <c r="AA57" s="386" t="s">
        <v>215</v>
      </c>
      <c r="AB57" s="387"/>
      <c r="AC57" s="387"/>
      <c r="AD57" s="388"/>
      <c r="AF57" s="24"/>
      <c r="AG57" s="61" t="s">
        <v>102</v>
      </c>
      <c r="AH57" s="142">
        <f>AC65</f>
        <v>18.561167500000003</v>
      </c>
      <c r="AI57" s="142">
        <f>AC54</f>
        <v>18.561167500000003</v>
      </c>
      <c r="AJ57"/>
      <c r="AK57" s="24"/>
      <c r="AL57" s="61" t="s">
        <v>385</v>
      </c>
      <c r="AM57" s="142">
        <f>AD65</f>
        <v>13.423975</v>
      </c>
      <c r="AN57" s="142">
        <f>AD54</f>
        <v>13.423975</v>
      </c>
    </row>
    <row r="58" spans="1:40" ht="18" x14ac:dyDescent="0.25">
      <c r="A58" s="532"/>
      <c r="B58" s="119"/>
      <c r="C58" s="122" t="s">
        <v>140</v>
      </c>
      <c r="D58" s="122" t="s">
        <v>141</v>
      </c>
      <c r="E58" s="122" t="s">
        <v>202</v>
      </c>
      <c r="G58" s="119"/>
      <c r="H58" s="122" t="s">
        <v>140</v>
      </c>
      <c r="I58" s="122" t="s">
        <v>141</v>
      </c>
      <c r="J58" s="122" t="s">
        <v>202</v>
      </c>
      <c r="L58" s="119"/>
      <c r="M58" s="122" t="s">
        <v>140</v>
      </c>
      <c r="N58" s="122" t="s">
        <v>141</v>
      </c>
      <c r="O58" s="122" t="s">
        <v>202</v>
      </c>
      <c r="Q58" s="119"/>
      <c r="R58" s="122" t="s">
        <v>140</v>
      </c>
      <c r="S58" s="122" t="s">
        <v>141</v>
      </c>
      <c r="T58" s="122" t="s">
        <v>202</v>
      </c>
      <c r="V58" s="119"/>
      <c r="W58" s="122" t="s">
        <v>140</v>
      </c>
      <c r="X58" s="122" t="s">
        <v>141</v>
      </c>
      <c r="Y58" s="122" t="s">
        <v>202</v>
      </c>
      <c r="AA58" s="119"/>
      <c r="AB58" s="122" t="s">
        <v>140</v>
      </c>
      <c r="AC58" s="122" t="s">
        <v>141</v>
      </c>
      <c r="AD58" s="122" t="s">
        <v>202</v>
      </c>
    </row>
    <row r="59" spans="1:40" x14ac:dyDescent="0.25">
      <c r="A59" s="532"/>
      <c r="B59" s="119" t="s">
        <v>142</v>
      </c>
      <c r="C59" s="5">
        <v>0.5</v>
      </c>
      <c r="D59" s="5">
        <f>$AI$7</f>
        <v>10.056335000000001</v>
      </c>
      <c r="E59" s="5">
        <f>$AF$7</f>
        <v>6.0279500000000006</v>
      </c>
      <c r="G59" s="119" t="s">
        <v>142</v>
      </c>
      <c r="H59" s="5">
        <v>1</v>
      </c>
      <c r="I59" s="5">
        <f>$AI$7</f>
        <v>10.056335000000001</v>
      </c>
      <c r="J59" s="5">
        <f>$AF$7</f>
        <v>6.0279500000000006</v>
      </c>
      <c r="L59" s="119" t="s">
        <v>142</v>
      </c>
      <c r="M59" s="5">
        <v>1</v>
      </c>
      <c r="N59" s="5">
        <f>$AI$7</f>
        <v>10.056335000000001</v>
      </c>
      <c r="O59" s="5">
        <f>$AF$7</f>
        <v>6.0279500000000006</v>
      </c>
      <c r="Q59" s="119" t="s">
        <v>142</v>
      </c>
      <c r="R59" s="5">
        <v>1</v>
      </c>
      <c r="S59" s="5">
        <f>$AI$7</f>
        <v>10.056335000000001</v>
      </c>
      <c r="T59" s="5">
        <f>$AF$7</f>
        <v>6.0279500000000006</v>
      </c>
      <c r="V59" s="119" t="s">
        <v>142</v>
      </c>
      <c r="W59" s="5">
        <v>1</v>
      </c>
      <c r="X59" s="5">
        <f>$AI$7</f>
        <v>10.056335000000001</v>
      </c>
      <c r="Y59" s="5">
        <f>$AF$7</f>
        <v>6.0279500000000006</v>
      </c>
      <c r="AA59" s="119" t="s">
        <v>142</v>
      </c>
      <c r="AB59" s="5">
        <v>0.5</v>
      </c>
      <c r="AC59" s="5">
        <f>$AI$7</f>
        <v>10.056335000000001</v>
      </c>
      <c r="AD59" s="5">
        <f>$AF$7</f>
        <v>6.0279500000000006</v>
      </c>
    </row>
    <row r="60" spans="1:40" x14ac:dyDescent="0.25">
      <c r="A60" s="532"/>
      <c r="B60" s="119" t="s">
        <v>143</v>
      </c>
      <c r="C60" s="5">
        <v>0</v>
      </c>
      <c r="D60" s="5">
        <f>$AI$9</f>
        <v>10.560335</v>
      </c>
      <c r="E60" s="5">
        <f>$AF$9</f>
        <v>5.9079499999999996</v>
      </c>
      <c r="G60" s="119" t="s">
        <v>143</v>
      </c>
      <c r="H60" s="5">
        <v>0</v>
      </c>
      <c r="I60" s="5">
        <f>$AI$9</f>
        <v>10.560335</v>
      </c>
      <c r="J60" s="5">
        <f>$AF$9</f>
        <v>5.9079499999999996</v>
      </c>
      <c r="L60" s="119" t="s">
        <v>143</v>
      </c>
      <c r="M60" s="5">
        <v>0</v>
      </c>
      <c r="N60" s="5">
        <f>$AI$9</f>
        <v>10.560335</v>
      </c>
      <c r="O60" s="5">
        <f>$AF$9</f>
        <v>5.9079499999999996</v>
      </c>
      <c r="Q60" s="119" t="s">
        <v>143</v>
      </c>
      <c r="R60" s="5">
        <v>0</v>
      </c>
      <c r="S60" s="5">
        <f>$AI$9</f>
        <v>10.560335</v>
      </c>
      <c r="T60" s="5">
        <f>$AF$9</f>
        <v>5.9079499999999996</v>
      </c>
      <c r="V60" s="119" t="s">
        <v>143</v>
      </c>
      <c r="W60" s="5">
        <v>0</v>
      </c>
      <c r="X60" s="5">
        <f>$AI$9</f>
        <v>10.560335</v>
      </c>
      <c r="Y60" s="5">
        <f>$AF$9</f>
        <v>5.9079499999999996</v>
      </c>
      <c r="AA60" s="119" t="s">
        <v>143</v>
      </c>
      <c r="AB60" s="5">
        <v>0</v>
      </c>
      <c r="AC60" s="5">
        <f>$AI$9</f>
        <v>10.560335</v>
      </c>
      <c r="AD60" s="5">
        <f>$AF$9</f>
        <v>5.9079499999999996</v>
      </c>
    </row>
    <row r="61" spans="1:40" x14ac:dyDescent="0.25">
      <c r="A61" s="532"/>
      <c r="B61" s="119" t="s">
        <v>145</v>
      </c>
      <c r="C61" s="5">
        <v>0</v>
      </c>
      <c r="D61" s="5">
        <f>$AI$10</f>
        <v>17.240725948587251</v>
      </c>
      <c r="E61" s="5">
        <f>$AF$10</f>
        <v>11.04671226814404</v>
      </c>
      <c r="G61" s="119" t="s">
        <v>145</v>
      </c>
      <c r="H61" s="5">
        <v>0</v>
      </c>
      <c r="I61" s="5">
        <f>$AI$10</f>
        <v>17.240725948587251</v>
      </c>
      <c r="J61" s="5">
        <f>$AF$10</f>
        <v>11.04671226814404</v>
      </c>
      <c r="L61" s="119" t="s">
        <v>145</v>
      </c>
      <c r="M61" s="5">
        <v>0</v>
      </c>
      <c r="N61" s="5">
        <f>$AI$10</f>
        <v>17.240725948587251</v>
      </c>
      <c r="O61" s="5">
        <f>$AF$10</f>
        <v>11.04671226814404</v>
      </c>
      <c r="Q61" s="119" t="s">
        <v>145</v>
      </c>
      <c r="R61" s="5">
        <v>0</v>
      </c>
      <c r="S61" s="5">
        <f>$AI$10</f>
        <v>17.240725948587251</v>
      </c>
      <c r="T61" s="5">
        <f>$AF$10</f>
        <v>11.04671226814404</v>
      </c>
      <c r="V61" s="119" t="s">
        <v>145</v>
      </c>
      <c r="W61" s="5">
        <v>0</v>
      </c>
      <c r="X61" s="5">
        <f>$AI$10</f>
        <v>17.240725948587251</v>
      </c>
      <c r="Y61" s="5">
        <f>$AF$10</f>
        <v>11.04671226814404</v>
      </c>
      <c r="AA61" s="119" t="s">
        <v>145</v>
      </c>
      <c r="AB61" s="5">
        <v>0</v>
      </c>
      <c r="AC61" s="5">
        <f>$AI$10</f>
        <v>17.240725948587251</v>
      </c>
      <c r="AD61" s="5">
        <f>$AF$10</f>
        <v>11.04671226814404</v>
      </c>
    </row>
    <row r="62" spans="1:40" x14ac:dyDescent="0.25">
      <c r="A62" s="532"/>
      <c r="B62" s="288" t="s">
        <v>146</v>
      </c>
      <c r="C62" s="289"/>
      <c r="D62" s="5">
        <f>$AI$11</f>
        <v>7.8000000000000007</v>
      </c>
      <c r="E62" s="5">
        <f>$AF$11</f>
        <v>6</v>
      </c>
      <c r="G62" s="43" t="s">
        <v>146</v>
      </c>
      <c r="H62" s="44"/>
      <c r="I62" s="5">
        <v>0</v>
      </c>
      <c r="J62" s="5">
        <v>0</v>
      </c>
      <c r="L62" s="43" t="s">
        <v>146</v>
      </c>
      <c r="M62" s="44"/>
      <c r="N62" s="5">
        <f>$AI$11</f>
        <v>7.8000000000000007</v>
      </c>
      <c r="O62" s="5">
        <f>$AF$11</f>
        <v>6</v>
      </c>
      <c r="Q62" s="288" t="s">
        <v>146</v>
      </c>
      <c r="R62" s="289"/>
      <c r="S62" s="5">
        <v>0</v>
      </c>
      <c r="T62" s="5">
        <v>0</v>
      </c>
      <c r="V62" s="288" t="s">
        <v>146</v>
      </c>
      <c r="W62" s="289"/>
      <c r="X62" s="5">
        <v>0</v>
      </c>
      <c r="Y62" s="5">
        <v>0</v>
      </c>
      <c r="AA62" s="288" t="s">
        <v>146</v>
      </c>
      <c r="AB62" s="289"/>
      <c r="AC62" s="5">
        <f>$AI$11</f>
        <v>7.8000000000000007</v>
      </c>
      <c r="AD62" s="5">
        <f>$AF$11</f>
        <v>6</v>
      </c>
    </row>
    <row r="63" spans="1:40" x14ac:dyDescent="0.25">
      <c r="A63" s="532"/>
      <c r="B63" s="389"/>
      <c r="C63" s="390"/>
      <c r="D63" s="5">
        <f>C59*D59+C60*D60+C61*D61+D62</f>
        <v>12.828167500000001</v>
      </c>
      <c r="E63" s="5">
        <f>C59*E59+C60*E60+C61*E61+E62</f>
        <v>9.0139750000000003</v>
      </c>
      <c r="G63" s="45"/>
      <c r="H63" s="46"/>
      <c r="I63" s="5">
        <f>H59*I59+H60*I60+H61*I61+I62</f>
        <v>10.056335000000001</v>
      </c>
      <c r="J63" s="5">
        <f>H59*J59+H60*J60+H61*J61+J62</f>
        <v>6.0279500000000006</v>
      </c>
      <c r="L63" s="45"/>
      <c r="M63" s="46"/>
      <c r="N63" s="5">
        <f>M59*N59+M60*N60+M61*N61+N62</f>
        <v>17.856335000000001</v>
      </c>
      <c r="O63" s="5">
        <f>M59*O59+M60*O60+M61*O61+O62</f>
        <v>12.027950000000001</v>
      </c>
      <c r="Q63" s="389"/>
      <c r="R63" s="390"/>
      <c r="S63" s="5">
        <f>R59*S59+R60*S60+R61*S61+S62</f>
        <v>10.056335000000001</v>
      </c>
      <c r="T63" s="5">
        <f>R59*T59+R60*T60+R61*T61+T62</f>
        <v>6.0279500000000006</v>
      </c>
      <c r="V63" s="389"/>
      <c r="W63" s="390"/>
      <c r="X63" s="5">
        <f>W59*X59+W60*X60+W61*X61+X62</f>
        <v>10.056335000000001</v>
      </c>
      <c r="Y63" s="5">
        <f>W59*Y59+W60*Y60+W61*Y61+Y62</f>
        <v>6.0279500000000006</v>
      </c>
      <c r="AA63" s="389"/>
      <c r="AB63" s="390"/>
      <c r="AC63" s="5">
        <f>AB59*AC59+AB60*AC60+AB61*AC61+AC62</f>
        <v>12.828167500000001</v>
      </c>
      <c r="AD63" s="5">
        <f>AB59*AD59+AB60*AD60+AB61*AD61+AD62</f>
        <v>9.0139750000000003</v>
      </c>
    </row>
    <row r="64" spans="1:40" x14ac:dyDescent="0.25">
      <c r="A64" s="532"/>
      <c r="B64" s="279" t="s">
        <v>201</v>
      </c>
      <c r="C64" s="281"/>
      <c r="D64" s="144">
        <f>E64*1.3</f>
        <v>5.7330000000000005</v>
      </c>
      <c r="E64" s="5">
        <f>(0.3*I7*1*25)-0.3*2.8</f>
        <v>4.41</v>
      </c>
      <c r="G64" s="279" t="s">
        <v>201</v>
      </c>
      <c r="H64" s="281"/>
      <c r="I64" s="144">
        <f>J64*1.3</f>
        <v>1.0530000000000002</v>
      </c>
      <c r="J64" s="5">
        <f>(0.3*M7*1*25)-0.3*2.8</f>
        <v>0.81000000000000016</v>
      </c>
      <c r="L64" s="279" t="s">
        <v>201</v>
      </c>
      <c r="M64" s="281"/>
      <c r="N64" s="144">
        <f>O64*1.3</f>
        <v>5.7330000000000005</v>
      </c>
      <c r="O64" s="5">
        <f>(0.3*I7*1*25)-0.3*2.8</f>
        <v>4.41</v>
      </c>
      <c r="Q64" s="279" t="s">
        <v>201</v>
      </c>
      <c r="R64" s="281"/>
      <c r="S64" s="144">
        <f>T64*1.3</f>
        <v>5.7330000000000005</v>
      </c>
      <c r="T64" s="5">
        <f>(0.3*I7*1*25)-0.3*2.8</f>
        <v>4.41</v>
      </c>
      <c r="V64" s="279" t="s">
        <v>201</v>
      </c>
      <c r="W64" s="281"/>
      <c r="X64" s="144">
        <f>Y64*1.3</f>
        <v>1.0530000000000002</v>
      </c>
      <c r="Y64" s="5">
        <f>(0.3*M7*1*25)-0.3*2.8</f>
        <v>0.81000000000000016</v>
      </c>
      <c r="AA64" s="279" t="s">
        <v>201</v>
      </c>
      <c r="AB64" s="281"/>
      <c r="AC64" s="144">
        <f>AD64*1.3</f>
        <v>5.7330000000000005</v>
      </c>
      <c r="AD64" s="5">
        <f>(0.3*I7*1*25)-0.3*2.8</f>
        <v>4.41</v>
      </c>
    </row>
    <row r="65" spans="1:30" x14ac:dyDescent="0.25">
      <c r="A65" s="532"/>
      <c r="B65" s="279" t="s">
        <v>109</v>
      </c>
      <c r="C65" s="281"/>
      <c r="D65" s="5">
        <f>SUM(D63:D64)</f>
        <v>18.561167500000003</v>
      </c>
      <c r="E65" s="5">
        <f>SUM(E63:E64)</f>
        <v>13.423975</v>
      </c>
      <c r="G65" s="43" t="s">
        <v>109</v>
      </c>
      <c r="H65" s="44"/>
      <c r="I65" s="5">
        <f>SUM(I63:I64)</f>
        <v>11.109335000000002</v>
      </c>
      <c r="J65" s="5">
        <f>SUM(J63:J64)</f>
        <v>6.8379500000000011</v>
      </c>
      <c r="L65" s="43" t="s">
        <v>109</v>
      </c>
      <c r="M65" s="44"/>
      <c r="N65" s="5">
        <f>SUM(N63:N64)</f>
        <v>23.589335000000002</v>
      </c>
      <c r="O65" s="5">
        <f>SUM(O63:O64)</f>
        <v>16.437950000000001</v>
      </c>
      <c r="Q65" s="279" t="s">
        <v>109</v>
      </c>
      <c r="R65" s="281"/>
      <c r="S65" s="5">
        <f>SUM(S63:S64)</f>
        <v>15.789335000000001</v>
      </c>
      <c r="T65" s="5">
        <f>SUM(T63:T64)</f>
        <v>10.437950000000001</v>
      </c>
      <c r="V65" s="279" t="s">
        <v>109</v>
      </c>
      <c r="W65" s="281"/>
      <c r="X65" s="5">
        <f>SUM(X63:X64)</f>
        <v>11.109335000000002</v>
      </c>
      <c r="Y65" s="5">
        <f>SUM(Y63:Y64)</f>
        <v>6.8379500000000011</v>
      </c>
      <c r="AA65" s="279" t="s">
        <v>109</v>
      </c>
      <c r="AB65" s="281"/>
      <c r="AC65" s="5">
        <f>SUM(AC63:AC64)</f>
        <v>18.561167500000003</v>
      </c>
      <c r="AD65" s="5">
        <f>SUM(AD63:AD64)</f>
        <v>13.423975</v>
      </c>
    </row>
    <row r="66" spans="1:30" x14ac:dyDescent="0.25">
      <c r="A66" s="12"/>
    </row>
    <row r="67" spans="1:30" x14ac:dyDescent="0.25">
      <c r="A67" s="12"/>
    </row>
    <row r="68" spans="1:30" x14ac:dyDescent="0.25">
      <c r="A68" s="12"/>
    </row>
    <row r="69" spans="1:30" x14ac:dyDescent="0.25">
      <c r="A69" s="12"/>
    </row>
    <row r="70" spans="1:30" x14ac:dyDescent="0.25">
      <c r="A70" s="12"/>
    </row>
    <row r="71" spans="1:30" x14ac:dyDescent="0.25">
      <c r="A71" s="12"/>
    </row>
    <row r="72" spans="1:30" x14ac:dyDescent="0.25">
      <c r="A72" s="12"/>
    </row>
    <row r="73" spans="1:30" x14ac:dyDescent="0.25">
      <c r="A73" s="12"/>
    </row>
    <row r="74" spans="1:30" x14ac:dyDescent="0.25">
      <c r="A74" s="12"/>
    </row>
    <row r="75" spans="1:30" x14ac:dyDescent="0.25">
      <c r="A75" s="12"/>
    </row>
  </sheetData>
  <mergeCells count="158">
    <mergeCell ref="AK9:AN9"/>
    <mergeCell ref="AA10:AB10"/>
    <mergeCell ref="AK10:AN10"/>
    <mergeCell ref="AA11:AB11"/>
    <mergeCell ref="AK11:AN11"/>
    <mergeCell ref="B18:C18"/>
    <mergeCell ref="B17:C17"/>
    <mergeCell ref="G17:H17"/>
    <mergeCell ref="L17:M17"/>
    <mergeCell ref="Q17:R17"/>
    <mergeCell ref="AK15:AN15"/>
    <mergeCell ref="AK16:AN16"/>
    <mergeCell ref="AK17:AN17"/>
    <mergeCell ref="AA18:AD18"/>
    <mergeCell ref="AK18:AN18"/>
    <mergeCell ref="AA12:AB12"/>
    <mergeCell ref="AK12:AN12"/>
    <mergeCell ref="AA13:AB13"/>
    <mergeCell ref="AK13:AN13"/>
    <mergeCell ref="AA14:AB14"/>
    <mergeCell ref="AK14:AN14"/>
    <mergeCell ref="V17:W17"/>
    <mergeCell ref="AK6:AQ6"/>
    <mergeCell ref="AA7:AB7"/>
    <mergeCell ref="AK7:AN7"/>
    <mergeCell ref="AA8:AB8"/>
    <mergeCell ref="AK8:AN8"/>
    <mergeCell ref="B64:C64"/>
    <mergeCell ref="G64:H64"/>
    <mergeCell ref="L64:M64"/>
    <mergeCell ref="Q64:R64"/>
    <mergeCell ref="V64:W64"/>
    <mergeCell ref="AA64:AB64"/>
    <mergeCell ref="B62:C62"/>
    <mergeCell ref="Q62:R62"/>
    <mergeCell ref="V62:W62"/>
    <mergeCell ref="AA62:AB62"/>
    <mergeCell ref="B63:C63"/>
    <mergeCell ref="Q63:R63"/>
    <mergeCell ref="V63:W63"/>
    <mergeCell ref="AA63:AB63"/>
    <mergeCell ref="AK19:AN19"/>
    <mergeCell ref="AA20:AC20"/>
    <mergeCell ref="AA21:AC21"/>
    <mergeCell ref="C6:E6"/>
    <mergeCell ref="C7:D7"/>
    <mergeCell ref="A47:A65"/>
    <mergeCell ref="B53:C53"/>
    <mergeCell ref="G53:H53"/>
    <mergeCell ref="L53:M53"/>
    <mergeCell ref="Q53:R53"/>
    <mergeCell ref="V53:W53"/>
    <mergeCell ref="AA53:AB53"/>
    <mergeCell ref="B42:Y42"/>
    <mergeCell ref="B44:AD45"/>
    <mergeCell ref="B57:E57"/>
    <mergeCell ref="G57:J57"/>
    <mergeCell ref="L57:O57"/>
    <mergeCell ref="Q57:T57"/>
    <mergeCell ref="V57:Y57"/>
    <mergeCell ref="AA57:AD57"/>
    <mergeCell ref="Q46:T46"/>
    <mergeCell ref="V46:Y46"/>
    <mergeCell ref="AA46:AD46"/>
    <mergeCell ref="B65:C65"/>
    <mergeCell ref="Q65:R65"/>
    <mergeCell ref="V65:W65"/>
    <mergeCell ref="AA65:AB65"/>
    <mergeCell ref="B39:C39"/>
    <mergeCell ref="G39:H39"/>
    <mergeCell ref="L39:M39"/>
    <mergeCell ref="Q39:R39"/>
    <mergeCell ref="V39:W39"/>
    <mergeCell ref="AF44:AI44"/>
    <mergeCell ref="AK44:AN44"/>
    <mergeCell ref="A45:A46"/>
    <mergeCell ref="AH45:AI45"/>
    <mergeCell ref="AM45:AN45"/>
    <mergeCell ref="B46:E46"/>
    <mergeCell ref="G46:J46"/>
    <mergeCell ref="L46:O46"/>
    <mergeCell ref="B40:C40"/>
    <mergeCell ref="G40:H40"/>
    <mergeCell ref="L40:M40"/>
    <mergeCell ref="Q40:R40"/>
    <mergeCell ref="V40:W40"/>
    <mergeCell ref="B41:C41"/>
    <mergeCell ref="G41:H41"/>
    <mergeCell ref="L41:M41"/>
    <mergeCell ref="Q41:R41"/>
    <mergeCell ref="V41:W41"/>
    <mergeCell ref="B33:E33"/>
    <mergeCell ref="G33:J33"/>
    <mergeCell ref="L33:O33"/>
    <mergeCell ref="Q33:T33"/>
    <mergeCell ref="V33:Y33"/>
    <mergeCell ref="B38:C38"/>
    <mergeCell ref="G38:H38"/>
    <mergeCell ref="L38:M38"/>
    <mergeCell ref="Q38:R38"/>
    <mergeCell ref="V38:W38"/>
    <mergeCell ref="B30:C30"/>
    <mergeCell ref="G30:H30"/>
    <mergeCell ref="L30:M30"/>
    <mergeCell ref="Q30:R30"/>
    <mergeCell ref="V30:W30"/>
    <mergeCell ref="B31:C31"/>
    <mergeCell ref="G31:H31"/>
    <mergeCell ref="L31:M31"/>
    <mergeCell ref="Q31:R31"/>
    <mergeCell ref="V31:W31"/>
    <mergeCell ref="AJ34:AP34"/>
    <mergeCell ref="AL35:AP35"/>
    <mergeCell ref="B28:C28"/>
    <mergeCell ref="G28:H28"/>
    <mergeCell ref="L28:M28"/>
    <mergeCell ref="Q28:R28"/>
    <mergeCell ref="V28:W28"/>
    <mergeCell ref="B20:C20"/>
    <mergeCell ref="G20:H20"/>
    <mergeCell ref="L20:M20"/>
    <mergeCell ref="Q20:R20"/>
    <mergeCell ref="V20:W20"/>
    <mergeCell ref="B23:E23"/>
    <mergeCell ref="G23:J23"/>
    <mergeCell ref="L23:O23"/>
    <mergeCell ref="Q23:T23"/>
    <mergeCell ref="V23:Y23"/>
    <mergeCell ref="AB34:AH34"/>
    <mergeCell ref="AD35:AH35"/>
    <mergeCell ref="B29:C29"/>
    <mergeCell ref="G29:H29"/>
    <mergeCell ref="L29:M29"/>
    <mergeCell ref="Q29:R29"/>
    <mergeCell ref="V29:W29"/>
    <mergeCell ref="AA19:AC19"/>
    <mergeCell ref="G6:I6"/>
    <mergeCell ref="K6:M6"/>
    <mergeCell ref="G7:H7"/>
    <mergeCell ref="K7:L7"/>
    <mergeCell ref="B10:Y11"/>
    <mergeCell ref="B12:E12"/>
    <mergeCell ref="G12:J12"/>
    <mergeCell ref="L12:O12"/>
    <mergeCell ref="Q12:T12"/>
    <mergeCell ref="V12:Y12"/>
    <mergeCell ref="G18:H18"/>
    <mergeCell ref="L18:M18"/>
    <mergeCell ref="Q18:R18"/>
    <mergeCell ref="V18:W18"/>
    <mergeCell ref="B19:C19"/>
    <mergeCell ref="G19:H19"/>
    <mergeCell ref="L19:M19"/>
    <mergeCell ref="Q19:R19"/>
    <mergeCell ref="V19:W19"/>
    <mergeCell ref="AA6:AB6"/>
    <mergeCell ref="AA15:AB15"/>
    <mergeCell ref="AA9:AB9"/>
  </mergeCells>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71"/>
  <sheetViews>
    <sheetView zoomScaleNormal="100" zoomScaleSheetLayoutView="100" workbookViewId="0">
      <selection activeCell="Q3" sqref="Q3"/>
    </sheetView>
  </sheetViews>
  <sheetFormatPr defaultRowHeight="15" x14ac:dyDescent="0.25"/>
  <cols>
    <col min="1" max="1" width="3.42578125" customWidth="1"/>
    <col min="3" max="3" width="9.140625" customWidth="1"/>
  </cols>
  <sheetData>
    <row r="2" spans="1:43" x14ac:dyDescent="0.25">
      <c r="C2" s="541" t="s">
        <v>363</v>
      </c>
      <c r="D2" s="542"/>
      <c r="E2" s="543"/>
      <c r="G2" s="541" t="s">
        <v>364</v>
      </c>
      <c r="H2" s="542"/>
      <c r="I2" s="543"/>
      <c r="K2" s="541" t="s">
        <v>361</v>
      </c>
      <c r="L2" s="542"/>
      <c r="M2" s="543"/>
    </row>
    <row r="3" spans="1:43" x14ac:dyDescent="0.25">
      <c r="C3" s="544" t="s">
        <v>365</v>
      </c>
      <c r="D3" s="545"/>
      <c r="E3" s="58">
        <v>0.6</v>
      </c>
      <c r="G3" s="544" t="s">
        <v>365</v>
      </c>
      <c r="H3" s="545"/>
      <c r="I3" s="58">
        <v>0.22</v>
      </c>
      <c r="K3" s="544" t="s">
        <v>362</v>
      </c>
      <c r="L3" s="545"/>
      <c r="M3" s="58">
        <v>2.68</v>
      </c>
    </row>
    <row r="6" spans="1:43" ht="18.75" customHeight="1" x14ac:dyDescent="0.25">
      <c r="A6" s="47"/>
      <c r="B6" s="394" t="s">
        <v>216</v>
      </c>
      <c r="C6" s="523"/>
      <c r="D6" s="523"/>
      <c r="E6" s="523"/>
      <c r="F6" s="523"/>
      <c r="G6" s="523"/>
      <c r="H6" s="523"/>
      <c r="I6" s="523"/>
      <c r="J6" s="523"/>
      <c r="K6" s="523"/>
      <c r="L6" s="523"/>
      <c r="M6" s="523"/>
      <c r="N6" s="523"/>
      <c r="O6" s="523"/>
      <c r="P6" s="523"/>
      <c r="Q6" s="523"/>
      <c r="R6" s="523"/>
      <c r="S6" s="523"/>
      <c r="T6" s="523"/>
      <c r="U6" s="523"/>
      <c r="V6" s="523"/>
      <c r="W6" s="523"/>
      <c r="X6" s="523"/>
      <c r="Y6" s="524"/>
      <c r="AA6" s="290" t="s">
        <v>116</v>
      </c>
      <c r="AB6" s="290"/>
      <c r="AC6" s="122" t="s">
        <v>98</v>
      </c>
      <c r="AD6" s="122" t="s">
        <v>99</v>
      </c>
      <c r="AE6" s="122" t="s">
        <v>100</v>
      </c>
      <c r="AF6" s="122" t="s">
        <v>101</v>
      </c>
      <c r="AG6" s="122" t="s">
        <v>244</v>
      </c>
      <c r="AH6" s="122" t="s">
        <v>245</v>
      </c>
      <c r="AI6" s="122" t="s">
        <v>102</v>
      </c>
      <c r="AK6" s="282" t="s">
        <v>262</v>
      </c>
      <c r="AL6" s="282"/>
      <c r="AM6" s="282"/>
      <c r="AN6" s="282"/>
      <c r="AO6" s="282"/>
      <c r="AP6" s="282"/>
      <c r="AQ6" s="282"/>
    </row>
    <row r="7" spans="1:43" ht="15" customHeight="1" x14ac:dyDescent="0.25">
      <c r="A7" s="48"/>
      <c r="B7" s="525"/>
      <c r="C7" s="526"/>
      <c r="D7" s="526"/>
      <c r="E7" s="526"/>
      <c r="F7" s="526"/>
      <c r="G7" s="526"/>
      <c r="H7" s="526"/>
      <c r="I7" s="526"/>
      <c r="J7" s="526"/>
      <c r="K7" s="526"/>
      <c r="L7" s="526"/>
      <c r="M7" s="526"/>
      <c r="N7" s="526"/>
      <c r="O7" s="526"/>
      <c r="P7" s="526"/>
      <c r="Q7" s="526"/>
      <c r="R7" s="526"/>
      <c r="S7" s="526"/>
      <c r="T7" s="526"/>
      <c r="U7" s="526"/>
      <c r="V7" s="526"/>
      <c r="W7" s="526"/>
      <c r="X7" s="526"/>
      <c r="Y7" s="527"/>
      <c r="AA7" s="290" t="s">
        <v>117</v>
      </c>
      <c r="AB7" s="290"/>
      <c r="AC7" s="5">
        <f>'Carichi unitari'!J25</f>
        <v>3.8279500000000004</v>
      </c>
      <c r="AD7" s="5">
        <v>1.6</v>
      </c>
      <c r="AE7" s="5">
        <v>2</v>
      </c>
      <c r="AF7" s="5">
        <f>AC7+AD7+AQ8*AE7</f>
        <v>6.0279500000000006</v>
      </c>
      <c r="AG7" s="5">
        <f>(AC7+AD7)*$AD$19</f>
        <v>7.0563350000000016</v>
      </c>
      <c r="AH7" s="5">
        <f>AE7*AD$20</f>
        <v>3</v>
      </c>
      <c r="AI7" s="5">
        <f>$AG$7+$AH$7</f>
        <v>10.056335000000001</v>
      </c>
      <c r="AK7" s="495"/>
      <c r="AL7" s="495"/>
      <c r="AM7" s="495"/>
      <c r="AN7" s="495"/>
      <c r="AO7" s="61" t="s">
        <v>14</v>
      </c>
      <c r="AP7" s="61" t="s">
        <v>16</v>
      </c>
      <c r="AQ7" s="61" t="s">
        <v>15</v>
      </c>
    </row>
    <row r="8" spans="1:43" ht="18.75" x14ac:dyDescent="0.25">
      <c r="A8" s="49"/>
      <c r="B8" s="386" t="s">
        <v>203</v>
      </c>
      <c r="C8" s="387"/>
      <c r="D8" s="387"/>
      <c r="E8" s="388"/>
      <c r="G8" s="391" t="s">
        <v>122</v>
      </c>
      <c r="H8" s="392"/>
      <c r="I8" s="392"/>
      <c r="J8" s="393"/>
      <c r="L8" s="391" t="s">
        <v>124</v>
      </c>
      <c r="M8" s="392"/>
      <c r="N8" s="392"/>
      <c r="O8" s="393"/>
      <c r="Q8" s="391" t="s">
        <v>127</v>
      </c>
      <c r="R8" s="392"/>
      <c r="S8" s="392"/>
      <c r="T8" s="393"/>
      <c r="V8" s="391" t="s">
        <v>132</v>
      </c>
      <c r="W8" s="392"/>
      <c r="X8" s="392"/>
      <c r="Y8" s="393"/>
      <c r="AA8" s="539" t="s">
        <v>106</v>
      </c>
      <c r="AB8" s="539"/>
      <c r="AC8" s="68">
        <f>'Carichi unitari'!J26</f>
        <v>3.09795</v>
      </c>
      <c r="AD8" s="68"/>
      <c r="AE8" s="68">
        <v>0.5</v>
      </c>
      <c r="AF8" s="68">
        <f>AC8+AQ15*AE8</f>
        <v>3.09795</v>
      </c>
      <c r="AG8" s="5">
        <f>AC8*$AD$19</f>
        <v>4.0273349999999999</v>
      </c>
      <c r="AH8" s="5">
        <f>AE8*AD$20</f>
        <v>0.75</v>
      </c>
      <c r="AI8" s="68">
        <f>$AG$8+$AH$8</f>
        <v>4.7773349999999999</v>
      </c>
      <c r="AK8" s="540" t="s">
        <v>18</v>
      </c>
      <c r="AL8" s="540"/>
      <c r="AM8" s="540"/>
      <c r="AN8" s="540"/>
      <c r="AO8" s="52">
        <v>0.7</v>
      </c>
      <c r="AP8" s="52">
        <v>0.5</v>
      </c>
      <c r="AQ8" s="52">
        <v>0.3</v>
      </c>
    </row>
    <row r="9" spans="1:43" ht="18" x14ac:dyDescent="0.25">
      <c r="A9" s="12"/>
      <c r="B9" s="119"/>
      <c r="C9" s="122" t="s">
        <v>140</v>
      </c>
      <c r="D9" s="122" t="s">
        <v>141</v>
      </c>
      <c r="E9" s="122" t="s">
        <v>202</v>
      </c>
      <c r="G9" s="119"/>
      <c r="H9" s="122" t="s">
        <v>140</v>
      </c>
      <c r="I9" s="122" t="s">
        <v>141</v>
      </c>
      <c r="J9" s="122" t="s">
        <v>202</v>
      </c>
      <c r="L9" s="119"/>
      <c r="M9" s="122" t="s">
        <v>140</v>
      </c>
      <c r="N9" s="122" t="s">
        <v>141</v>
      </c>
      <c r="O9" s="122" t="s">
        <v>202</v>
      </c>
      <c r="Q9" s="119"/>
      <c r="R9" s="122" t="s">
        <v>140</v>
      </c>
      <c r="S9" s="122" t="s">
        <v>141</v>
      </c>
      <c r="T9" s="122" t="s">
        <v>202</v>
      </c>
      <c r="V9" s="119"/>
      <c r="W9" s="122" t="s">
        <v>140</v>
      </c>
      <c r="X9" s="122" t="s">
        <v>141</v>
      </c>
      <c r="Y9" s="122" t="s">
        <v>202</v>
      </c>
      <c r="AA9" s="290" t="s">
        <v>118</v>
      </c>
      <c r="AB9" s="290"/>
      <c r="AC9" s="5">
        <f>'Carichi unitari'!J27</f>
        <v>3.5079500000000001</v>
      </c>
      <c r="AD9" s="5"/>
      <c r="AE9" s="5">
        <v>4</v>
      </c>
      <c r="AF9" s="5">
        <f>AC9+AQ$10*AE9</f>
        <v>5.9079499999999996</v>
      </c>
      <c r="AG9" s="5">
        <f t="shared" ref="AG9:AG15" si="0">AC9*$AD$19</f>
        <v>4.5603350000000002</v>
      </c>
      <c r="AH9" s="5">
        <f>AE9*AD$20</f>
        <v>6</v>
      </c>
      <c r="AI9" s="5">
        <f>$AG$9+$AH$9</f>
        <v>10.560335</v>
      </c>
      <c r="AK9" s="540" t="s">
        <v>17</v>
      </c>
      <c r="AL9" s="540"/>
      <c r="AM9" s="540"/>
      <c r="AN9" s="540"/>
      <c r="AO9" s="52">
        <v>0.7</v>
      </c>
      <c r="AP9" s="52">
        <v>0.5</v>
      </c>
      <c r="AQ9" s="52">
        <v>0.3</v>
      </c>
    </row>
    <row r="10" spans="1:43" x14ac:dyDescent="0.25">
      <c r="A10" s="12"/>
      <c r="B10" s="119" t="s">
        <v>142</v>
      </c>
      <c r="C10" s="5">
        <f>(5.3/2)</f>
        <v>2.65</v>
      </c>
      <c r="D10" s="5">
        <f>$AI$7</f>
        <v>10.056335000000001</v>
      </c>
      <c r="E10" s="5">
        <f>$AF$7</f>
        <v>6.0279500000000006</v>
      </c>
      <c r="G10" s="119" t="s">
        <v>142</v>
      </c>
      <c r="H10" s="5">
        <f>(5.3/2)</f>
        <v>2.65</v>
      </c>
      <c r="I10" s="5">
        <f>$AI$7</f>
        <v>10.056335000000001</v>
      </c>
      <c r="J10" s="5">
        <f>$AF$7</f>
        <v>6.0279500000000006</v>
      </c>
      <c r="L10" s="119" t="s">
        <v>142</v>
      </c>
      <c r="M10" s="5">
        <v>0</v>
      </c>
      <c r="N10" s="5">
        <f>$AI$7</f>
        <v>10.056335000000001</v>
      </c>
      <c r="O10" s="5">
        <f>$AF$7</f>
        <v>6.0279500000000006</v>
      </c>
      <c r="Q10" s="119" t="s">
        <v>142</v>
      </c>
      <c r="R10" s="5">
        <f>(5.3/2)</f>
        <v>2.65</v>
      </c>
      <c r="S10" s="5">
        <f>$AI$7</f>
        <v>10.056335000000001</v>
      </c>
      <c r="T10" s="5">
        <f>$AF$7</f>
        <v>6.0279500000000006</v>
      </c>
      <c r="V10" s="119" t="s">
        <v>142</v>
      </c>
      <c r="W10" s="5">
        <f>(5.3/2)</f>
        <v>2.65</v>
      </c>
      <c r="X10" s="5">
        <f>$AI$7</f>
        <v>10.056335000000001</v>
      </c>
      <c r="Y10" s="5">
        <f>$AF$7</f>
        <v>6.0279500000000006</v>
      </c>
      <c r="AA10" s="290" t="s">
        <v>103</v>
      </c>
      <c r="AB10" s="290"/>
      <c r="AC10" s="5">
        <f>'Carichi unitari'!J28</f>
        <v>8.6467122681440394</v>
      </c>
      <c r="AD10" s="5"/>
      <c r="AE10" s="5">
        <v>4</v>
      </c>
      <c r="AF10" s="5">
        <f>AC10+AQ$10*AE10</f>
        <v>11.04671226814404</v>
      </c>
      <c r="AG10" s="5">
        <f t="shared" si="0"/>
        <v>11.240725948587251</v>
      </c>
      <c r="AH10" s="5">
        <f>AE10*AD$20</f>
        <v>6</v>
      </c>
      <c r="AI10" s="5">
        <f>$AG$10+$AH$10</f>
        <v>17.240725948587251</v>
      </c>
      <c r="AK10" s="540" t="s">
        <v>19</v>
      </c>
      <c r="AL10" s="540"/>
      <c r="AM10" s="540"/>
      <c r="AN10" s="540"/>
      <c r="AO10" s="52">
        <v>0.7</v>
      </c>
      <c r="AP10" s="52">
        <v>0.7</v>
      </c>
      <c r="AQ10" s="52">
        <v>0.6</v>
      </c>
    </row>
    <row r="11" spans="1:43" x14ac:dyDescent="0.25">
      <c r="A11" s="12"/>
      <c r="B11" s="119" t="s">
        <v>143</v>
      </c>
      <c r="C11" s="5">
        <v>0</v>
      </c>
      <c r="D11" s="5">
        <f>$AI$9</f>
        <v>10.560335</v>
      </c>
      <c r="E11" s="5">
        <f>$AF$9</f>
        <v>5.9079499999999996</v>
      </c>
      <c r="G11" s="119" t="s">
        <v>143</v>
      </c>
      <c r="H11" s="5">
        <v>1.5</v>
      </c>
      <c r="I11" s="5">
        <f>$AI$9</f>
        <v>10.560335</v>
      </c>
      <c r="J11" s="5">
        <f>$AF$9</f>
        <v>5.9079499999999996</v>
      </c>
      <c r="L11" s="119" t="s">
        <v>143</v>
      </c>
      <c r="M11" s="5">
        <v>0</v>
      </c>
      <c r="N11" s="5">
        <f>$AI$9</f>
        <v>10.560335</v>
      </c>
      <c r="O11" s="5">
        <f>$AF$9</f>
        <v>5.9079499999999996</v>
      </c>
      <c r="Q11" s="119" t="s">
        <v>143</v>
      </c>
      <c r="R11" s="5">
        <v>1.5</v>
      </c>
      <c r="S11" s="5">
        <f>$AI$9</f>
        <v>10.560335</v>
      </c>
      <c r="T11" s="5">
        <f>$AF$9</f>
        <v>5.9079499999999996</v>
      </c>
      <c r="V11" s="119" t="s">
        <v>143</v>
      </c>
      <c r="W11" s="5">
        <v>0</v>
      </c>
      <c r="X11" s="5">
        <f>$AI$9</f>
        <v>10.560335</v>
      </c>
      <c r="Y11" s="5">
        <f>$AF$9</f>
        <v>5.9079499999999996</v>
      </c>
      <c r="AA11" s="290" t="s">
        <v>104</v>
      </c>
      <c r="AB11" s="290"/>
      <c r="AC11" s="5">
        <f>'Carichi unitari'!J29</f>
        <v>6</v>
      </c>
      <c r="AD11" s="5"/>
      <c r="AE11" s="5"/>
      <c r="AF11" s="5">
        <f>AC11</f>
        <v>6</v>
      </c>
      <c r="AG11" s="5">
        <f t="shared" si="0"/>
        <v>7.8000000000000007</v>
      </c>
      <c r="AH11" s="5"/>
      <c r="AI11" s="5">
        <f>$AG$11</f>
        <v>7.8000000000000007</v>
      </c>
      <c r="AK11" s="540" t="s">
        <v>20</v>
      </c>
      <c r="AL11" s="540"/>
      <c r="AM11" s="540"/>
      <c r="AN11" s="540"/>
      <c r="AO11" s="52">
        <v>0.7</v>
      </c>
      <c r="AP11" s="52">
        <v>0.7</v>
      </c>
      <c r="AQ11" s="52">
        <v>0.6</v>
      </c>
    </row>
    <row r="12" spans="1:43" x14ac:dyDescent="0.25">
      <c r="A12" s="12"/>
      <c r="B12" s="119" t="s">
        <v>145</v>
      </c>
      <c r="C12" s="5">
        <v>0</v>
      </c>
      <c r="D12" s="5">
        <f>$AI$10</f>
        <v>17.240725948587251</v>
      </c>
      <c r="E12" s="5">
        <f>$AF$10</f>
        <v>11.04671226814404</v>
      </c>
      <c r="G12" s="119" t="s">
        <v>145</v>
      </c>
      <c r="H12" s="5">
        <v>0</v>
      </c>
      <c r="I12" s="5">
        <f>$AI$10</f>
        <v>17.240725948587251</v>
      </c>
      <c r="J12" s="5">
        <f>$AF$10</f>
        <v>11.04671226814404</v>
      </c>
      <c r="L12" s="119" t="s">
        <v>145</v>
      </c>
      <c r="M12" s="5">
        <f>(5.5/2)</f>
        <v>2.75</v>
      </c>
      <c r="N12" s="5">
        <f>$AI$10</f>
        <v>17.240725948587251</v>
      </c>
      <c r="O12" s="5">
        <f>$AF$10</f>
        <v>11.04671226814404</v>
      </c>
      <c r="Q12" s="119" t="s">
        <v>145</v>
      </c>
      <c r="R12" s="5">
        <v>0</v>
      </c>
      <c r="S12" s="5">
        <f>$AI$10</f>
        <v>17.240725948587251</v>
      </c>
      <c r="T12" s="5">
        <f>$AF$10</f>
        <v>11.04671226814404</v>
      </c>
      <c r="V12" s="119" t="s">
        <v>145</v>
      </c>
      <c r="W12" s="5">
        <v>0</v>
      </c>
      <c r="X12" s="5">
        <f>$AI$10</f>
        <v>17.240725948587251</v>
      </c>
      <c r="Y12" s="5">
        <f>$AF$10</f>
        <v>11.04671226814404</v>
      </c>
      <c r="AA12" s="290" t="s">
        <v>246</v>
      </c>
      <c r="AB12" s="290"/>
      <c r="AC12" s="5">
        <f>'Carichi unitari'!J30</f>
        <v>3.66</v>
      </c>
      <c r="AD12" s="5"/>
      <c r="AE12" s="5"/>
      <c r="AF12" s="5">
        <f>AC12</f>
        <v>3.66</v>
      </c>
      <c r="AG12" s="5">
        <f t="shared" si="0"/>
        <v>4.758</v>
      </c>
      <c r="AH12" s="5"/>
      <c r="AI12" s="5">
        <f>AG12</f>
        <v>4.758</v>
      </c>
      <c r="AK12" s="540" t="s">
        <v>21</v>
      </c>
      <c r="AL12" s="540"/>
      <c r="AM12" s="540"/>
      <c r="AN12" s="540"/>
      <c r="AO12" s="52">
        <v>1</v>
      </c>
      <c r="AP12" s="52">
        <v>0.9</v>
      </c>
      <c r="AQ12" s="52">
        <v>0.8</v>
      </c>
    </row>
    <row r="13" spans="1:43" x14ac:dyDescent="0.25">
      <c r="A13" s="12"/>
      <c r="B13" s="288" t="s">
        <v>146</v>
      </c>
      <c r="C13" s="289"/>
      <c r="D13" s="5">
        <f>$AG$11</f>
        <v>7.8000000000000007</v>
      </c>
      <c r="E13" s="5">
        <f>$AH$10</f>
        <v>6</v>
      </c>
      <c r="G13" s="288" t="s">
        <v>146</v>
      </c>
      <c r="H13" s="289"/>
      <c r="I13" s="5">
        <f>$AG$11</f>
        <v>7.8000000000000007</v>
      </c>
      <c r="J13" s="5">
        <f>$AH$10</f>
        <v>6</v>
      </c>
      <c r="L13" s="288" t="s">
        <v>146</v>
      </c>
      <c r="M13" s="289"/>
      <c r="N13" s="5">
        <f>$AG$11</f>
        <v>7.8000000000000007</v>
      </c>
      <c r="O13" s="5">
        <f>$AH$10</f>
        <v>6</v>
      </c>
      <c r="Q13" s="288" t="s">
        <v>146</v>
      </c>
      <c r="R13" s="289"/>
      <c r="S13" s="5">
        <f>$AG$11</f>
        <v>7.8000000000000007</v>
      </c>
      <c r="T13" s="5">
        <f>$AH$10</f>
        <v>6</v>
      </c>
      <c r="V13" s="288" t="s">
        <v>146</v>
      </c>
      <c r="W13" s="289"/>
      <c r="X13" s="5">
        <f>$AG$11</f>
        <v>7.8000000000000007</v>
      </c>
      <c r="Y13" s="5">
        <f>$AH$10</f>
        <v>6</v>
      </c>
      <c r="AA13" s="290" t="s">
        <v>256</v>
      </c>
      <c r="AB13" s="290"/>
      <c r="AC13" s="5">
        <f>'Carichi unitari'!J31</f>
        <v>0.81000000000000016</v>
      </c>
      <c r="AD13" s="5"/>
      <c r="AE13" s="5"/>
      <c r="AF13" s="5">
        <f>AC13</f>
        <v>0.81000000000000016</v>
      </c>
      <c r="AG13" s="5">
        <f t="shared" si="0"/>
        <v>1.0530000000000002</v>
      </c>
      <c r="AH13" s="5"/>
      <c r="AI13" s="5">
        <f>AG13</f>
        <v>1.0530000000000002</v>
      </c>
      <c r="AK13" s="540" t="s">
        <v>284</v>
      </c>
      <c r="AL13" s="540"/>
      <c r="AM13" s="540"/>
      <c r="AN13" s="540"/>
      <c r="AO13" s="53">
        <v>0.7</v>
      </c>
      <c r="AP13" s="53">
        <v>0.7</v>
      </c>
      <c r="AQ13" s="53">
        <v>0.6</v>
      </c>
    </row>
    <row r="14" spans="1:43" x14ac:dyDescent="0.25">
      <c r="A14" s="12"/>
      <c r="B14" s="389"/>
      <c r="C14" s="390"/>
      <c r="D14" s="5">
        <f>C10*D10+C11*D11+C12*D12+D13</f>
        <v>34.449287749999996</v>
      </c>
      <c r="E14" s="5">
        <f>C10*E10+C11*E11+C12*E12+E13</f>
        <v>21.9740675</v>
      </c>
      <c r="G14" s="389"/>
      <c r="H14" s="390"/>
      <c r="I14" s="5">
        <f>H10*I10+H11*I11+H12*I12+I13</f>
        <v>50.289790249999996</v>
      </c>
      <c r="J14" s="5">
        <f>H10*J10+H11*J11+H12*J12+J13</f>
        <v>30.8359925</v>
      </c>
      <c r="L14" s="389"/>
      <c r="M14" s="390"/>
      <c r="N14" s="5">
        <f>M10*N10+M11*N11+M12*N12+N13</f>
        <v>55.21199635861494</v>
      </c>
      <c r="O14" s="5">
        <f>M10*O10+M11*O11+M12*O12+O13</f>
        <v>36.378458737396109</v>
      </c>
      <c r="Q14" s="389"/>
      <c r="R14" s="390"/>
      <c r="S14" s="5">
        <f>R10*S10+R11*S11+R12*S12+S13</f>
        <v>50.289790249999996</v>
      </c>
      <c r="T14" s="5">
        <f>R10*T10+R11*T11+R12*T12+T13</f>
        <v>30.8359925</v>
      </c>
      <c r="V14" s="389"/>
      <c r="W14" s="390"/>
      <c r="X14" s="5">
        <f>W10*X10+W11*X11+W12*X12+X13</f>
        <v>34.449287749999996</v>
      </c>
      <c r="Y14" s="5">
        <f>W10*Y10+W11*Y11+W12*Y12+Y13</f>
        <v>21.9740675</v>
      </c>
      <c r="AA14" s="290" t="s">
        <v>257</v>
      </c>
      <c r="AB14" s="290"/>
      <c r="AC14" s="5">
        <f>'Carichi unitari'!J32</f>
        <v>14.069999999999999</v>
      </c>
      <c r="AD14" s="5"/>
      <c r="AE14" s="5"/>
      <c r="AF14" s="5">
        <f>AC14</f>
        <v>14.069999999999999</v>
      </c>
      <c r="AG14" s="5">
        <f t="shared" si="0"/>
        <v>18.291</v>
      </c>
      <c r="AH14" s="5"/>
      <c r="AI14" s="5">
        <f>$AG$14</f>
        <v>18.291</v>
      </c>
      <c r="AK14" s="540" t="s">
        <v>22</v>
      </c>
      <c r="AL14" s="540"/>
      <c r="AM14" s="540"/>
      <c r="AN14" s="540"/>
      <c r="AO14" s="53">
        <v>0.7</v>
      </c>
      <c r="AP14" s="53">
        <v>0.5</v>
      </c>
      <c r="AQ14" s="53">
        <v>0.3</v>
      </c>
    </row>
    <row r="15" spans="1:43" x14ac:dyDescent="0.25">
      <c r="A15" s="12"/>
      <c r="B15" s="279" t="s">
        <v>201</v>
      </c>
      <c r="C15" s="281"/>
      <c r="D15" s="5">
        <f>E15*1.3</f>
        <v>4.758</v>
      </c>
      <c r="E15" s="5">
        <f>(0.3*E3*1*25)-0.3*2.8</f>
        <v>3.66</v>
      </c>
      <c r="G15" s="279" t="s">
        <v>201</v>
      </c>
      <c r="H15" s="281"/>
      <c r="I15" s="5">
        <f>J15*1.3</f>
        <v>4.758</v>
      </c>
      <c r="J15" s="5">
        <f>(0.3*E3*1*25)-0.3*2.8</f>
        <v>3.66</v>
      </c>
      <c r="L15" s="279" t="s">
        <v>201</v>
      </c>
      <c r="M15" s="281"/>
      <c r="N15" s="5">
        <f>O15*1.3</f>
        <v>4.758</v>
      </c>
      <c r="O15" s="5">
        <f>(0.3*E3*1*25)-0.3*2.8</f>
        <v>3.66</v>
      </c>
      <c r="Q15" s="279" t="s">
        <v>201</v>
      </c>
      <c r="R15" s="281"/>
      <c r="S15" s="144">
        <f>T15*1.3</f>
        <v>4.758</v>
      </c>
      <c r="T15" s="5">
        <f>(0.3*E3*1*25)-0.3*2.8</f>
        <v>3.66</v>
      </c>
      <c r="V15" s="279" t="s">
        <v>201</v>
      </c>
      <c r="W15" s="281"/>
      <c r="X15" s="144">
        <f>Y15*1.3</f>
        <v>4.758</v>
      </c>
      <c r="Y15" s="5">
        <f>(0.3*E3*1*25)-0.3*2.8</f>
        <v>3.66</v>
      </c>
      <c r="AA15" s="290" t="s">
        <v>119</v>
      </c>
      <c r="AB15" s="290"/>
      <c r="AC15" s="5">
        <f>'Carichi unitari'!J33</f>
        <v>3.66</v>
      </c>
      <c r="AD15" s="5"/>
      <c r="AE15" s="5"/>
      <c r="AF15" s="5">
        <f>AF12</f>
        <v>3.66</v>
      </c>
      <c r="AG15" s="5">
        <f t="shared" si="0"/>
        <v>4.758</v>
      </c>
      <c r="AH15" s="5"/>
      <c r="AI15" s="5">
        <f>AI12</f>
        <v>4.758</v>
      </c>
      <c r="AK15" s="540" t="s">
        <v>23</v>
      </c>
      <c r="AL15" s="540"/>
      <c r="AM15" s="540"/>
      <c r="AN15" s="540"/>
      <c r="AO15" s="52">
        <v>0</v>
      </c>
      <c r="AP15" s="52">
        <v>0</v>
      </c>
      <c r="AQ15" s="52">
        <v>0</v>
      </c>
    </row>
    <row r="16" spans="1:43" ht="15" customHeight="1" x14ac:dyDescent="0.25">
      <c r="A16" s="12"/>
      <c r="B16" s="279" t="s">
        <v>109</v>
      </c>
      <c r="C16" s="281"/>
      <c r="D16" s="5">
        <f>SUM(D14:D15)</f>
        <v>39.207287749999999</v>
      </c>
      <c r="E16" s="5">
        <f>SUM(E14:E15)</f>
        <v>25.6340675</v>
      </c>
      <c r="G16" s="279" t="s">
        <v>109</v>
      </c>
      <c r="H16" s="281"/>
      <c r="I16" s="5">
        <f>SUM(I14:I15)</f>
        <v>55.047790249999998</v>
      </c>
      <c r="J16" s="5">
        <f>SUM(J14:J15)</f>
        <v>34.4959925</v>
      </c>
      <c r="L16" s="279" t="s">
        <v>109</v>
      </c>
      <c r="M16" s="281"/>
      <c r="N16" s="5">
        <f>SUM(N14:N15)</f>
        <v>59.969996358614942</v>
      </c>
      <c r="O16" s="5">
        <f>SUM(O14:O15)</f>
        <v>40.038458737396112</v>
      </c>
      <c r="Q16" s="279" t="s">
        <v>109</v>
      </c>
      <c r="R16" s="281"/>
      <c r="S16" s="5">
        <f>SUM(S14:S15)</f>
        <v>55.047790249999998</v>
      </c>
      <c r="T16" s="5">
        <f>SUM(T14:T15)</f>
        <v>34.4959925</v>
      </c>
      <c r="V16" s="279" t="s">
        <v>109</v>
      </c>
      <c r="W16" s="281"/>
      <c r="X16" s="5">
        <f>SUM(X14:X15)</f>
        <v>39.207287749999999</v>
      </c>
      <c r="Y16" s="5">
        <f>SUM(Y14:Y15)</f>
        <v>25.6340675</v>
      </c>
      <c r="AK16" s="540" t="s">
        <v>24</v>
      </c>
      <c r="AL16" s="540"/>
      <c r="AM16" s="540"/>
      <c r="AN16" s="540"/>
      <c r="AO16" s="53">
        <v>0.6</v>
      </c>
      <c r="AP16" s="53">
        <v>0.2</v>
      </c>
      <c r="AQ16" s="52">
        <v>0</v>
      </c>
    </row>
    <row r="17" spans="1:43" ht="15" customHeight="1" x14ac:dyDescent="0.25">
      <c r="A17" s="12"/>
      <c r="AK17" s="540" t="s">
        <v>288</v>
      </c>
      <c r="AL17" s="540"/>
      <c r="AM17" s="540"/>
      <c r="AN17" s="540"/>
      <c r="AO17" s="53">
        <v>0.5</v>
      </c>
      <c r="AP17" s="53">
        <v>0.2</v>
      </c>
      <c r="AQ17" s="52">
        <v>0</v>
      </c>
    </row>
    <row r="18" spans="1:43" ht="15" customHeight="1" x14ac:dyDescent="0.25">
      <c r="A18" s="12"/>
      <c r="AA18" s="279" t="s">
        <v>26</v>
      </c>
      <c r="AB18" s="280"/>
      <c r="AC18" s="280"/>
      <c r="AD18" s="281"/>
      <c r="AK18" s="540" t="s">
        <v>290</v>
      </c>
      <c r="AL18" s="540"/>
      <c r="AM18" s="540"/>
      <c r="AN18" s="540"/>
      <c r="AO18" s="53">
        <v>0.7</v>
      </c>
      <c r="AP18" s="53">
        <v>0.5</v>
      </c>
      <c r="AQ18" s="52">
        <v>0</v>
      </c>
    </row>
    <row r="19" spans="1:43" ht="18.75" x14ac:dyDescent="0.25">
      <c r="A19" s="12"/>
      <c r="B19" s="386" t="s">
        <v>126</v>
      </c>
      <c r="C19" s="387"/>
      <c r="D19" s="387"/>
      <c r="E19" s="388"/>
      <c r="G19" s="386" t="s">
        <v>130</v>
      </c>
      <c r="H19" s="387"/>
      <c r="I19" s="387"/>
      <c r="J19" s="388"/>
      <c r="L19" s="386" t="s">
        <v>133</v>
      </c>
      <c r="M19" s="387"/>
      <c r="N19" s="387"/>
      <c r="O19" s="388"/>
      <c r="Q19" s="386" t="s">
        <v>204</v>
      </c>
      <c r="R19" s="387"/>
      <c r="S19" s="387"/>
      <c r="T19" s="388"/>
      <c r="V19" s="386" t="s">
        <v>131</v>
      </c>
      <c r="W19" s="387"/>
      <c r="X19" s="387"/>
      <c r="Y19" s="388"/>
      <c r="AA19" s="290" t="s">
        <v>27</v>
      </c>
      <c r="AB19" s="290"/>
      <c r="AC19" s="290"/>
      <c r="AD19" s="58">
        <v>1.3</v>
      </c>
      <c r="AK19" s="540" t="s">
        <v>25</v>
      </c>
      <c r="AL19" s="540"/>
      <c r="AM19" s="540"/>
      <c r="AN19" s="540"/>
      <c r="AO19" s="53">
        <v>0.6</v>
      </c>
      <c r="AP19" s="53">
        <v>0.5</v>
      </c>
      <c r="AQ19" s="52">
        <v>0</v>
      </c>
    </row>
    <row r="20" spans="1:43" ht="18" x14ac:dyDescent="0.25">
      <c r="A20" s="12"/>
      <c r="B20" s="119"/>
      <c r="C20" s="122" t="s">
        <v>140</v>
      </c>
      <c r="D20" s="122" t="s">
        <v>141</v>
      </c>
      <c r="E20" s="122" t="s">
        <v>202</v>
      </c>
      <c r="G20" s="119"/>
      <c r="H20" s="122" t="s">
        <v>140</v>
      </c>
      <c r="I20" s="122" t="s">
        <v>141</v>
      </c>
      <c r="J20" s="122" t="s">
        <v>202</v>
      </c>
      <c r="L20" s="119"/>
      <c r="M20" s="122" t="s">
        <v>140</v>
      </c>
      <c r="N20" s="122" t="s">
        <v>141</v>
      </c>
      <c r="O20" s="122" t="s">
        <v>202</v>
      </c>
      <c r="Q20" s="119"/>
      <c r="R20" s="122" t="s">
        <v>140</v>
      </c>
      <c r="S20" s="122" t="s">
        <v>141</v>
      </c>
      <c r="T20" s="122" t="s">
        <v>202</v>
      </c>
      <c r="V20" s="119"/>
      <c r="W20" s="122" t="s">
        <v>140</v>
      </c>
      <c r="X20" s="122" t="s">
        <v>141</v>
      </c>
      <c r="Y20" s="122" t="s">
        <v>202</v>
      </c>
      <c r="AA20" s="290" t="s">
        <v>28</v>
      </c>
      <c r="AB20" s="290"/>
      <c r="AC20" s="290"/>
      <c r="AD20" s="58">
        <v>1.5</v>
      </c>
    </row>
    <row r="21" spans="1:43" ht="15" customHeight="1" x14ac:dyDescent="0.25">
      <c r="A21" s="12"/>
      <c r="B21" s="119" t="s">
        <v>142</v>
      </c>
      <c r="C21" s="5">
        <f>(5.3/2)+(5.2/2)</f>
        <v>5.25</v>
      </c>
      <c r="D21" s="5">
        <f>$AI$7</f>
        <v>10.056335000000001</v>
      </c>
      <c r="E21" s="5">
        <f>$AF$7</f>
        <v>6.0279500000000006</v>
      </c>
      <c r="G21" s="119" t="s">
        <v>142</v>
      </c>
      <c r="H21" s="5">
        <f>(5.3/2)+(5.2/2)</f>
        <v>5.25</v>
      </c>
      <c r="I21" s="5">
        <f>$AI$7</f>
        <v>10.056335000000001</v>
      </c>
      <c r="J21" s="5">
        <f>$AF$7</f>
        <v>6.0279500000000006</v>
      </c>
      <c r="L21" s="119" t="s">
        <v>142</v>
      </c>
      <c r="M21" s="5">
        <f>(5.2/2)</f>
        <v>2.6</v>
      </c>
      <c r="N21" s="5">
        <f>$AI$7</f>
        <v>10.056335000000001</v>
      </c>
      <c r="O21" s="5">
        <f>$AF$7</f>
        <v>6.0279500000000006</v>
      </c>
      <c r="Q21" s="119" t="s">
        <v>142</v>
      </c>
      <c r="R21" s="5">
        <f>(5.3/2)+(5.2/2)</f>
        <v>5.25</v>
      </c>
      <c r="S21" s="5">
        <f>$AI$7</f>
        <v>10.056335000000001</v>
      </c>
      <c r="T21" s="5">
        <f>$AF$7</f>
        <v>6.0279500000000006</v>
      </c>
      <c r="V21" s="119" t="s">
        <v>142</v>
      </c>
      <c r="W21" s="5">
        <f>(5.3/2)+(5.2/2)</f>
        <v>5.25</v>
      </c>
      <c r="X21" s="5">
        <f>$AI$7</f>
        <v>10.056335000000001</v>
      </c>
      <c r="Y21" s="5">
        <f>$AF$7</f>
        <v>6.0279500000000006</v>
      </c>
      <c r="AA21" s="290" t="s">
        <v>29</v>
      </c>
      <c r="AB21" s="290"/>
      <c r="AC21" s="290"/>
      <c r="AD21" s="58">
        <v>1</v>
      </c>
    </row>
    <row r="22" spans="1:43" ht="15" customHeight="1" x14ac:dyDescent="0.25">
      <c r="A22" s="12"/>
      <c r="B22" s="119" t="s">
        <v>143</v>
      </c>
      <c r="C22" s="5">
        <v>0</v>
      </c>
      <c r="D22" s="5">
        <f>$AI$9</f>
        <v>10.560335</v>
      </c>
      <c r="E22" s="5">
        <f>$AF$9</f>
        <v>5.9079499999999996</v>
      </c>
      <c r="G22" s="119" t="s">
        <v>143</v>
      </c>
      <c r="H22" s="5">
        <v>0</v>
      </c>
      <c r="I22" s="5">
        <f>$AI$9</f>
        <v>10.560335</v>
      </c>
      <c r="J22" s="5">
        <f>$AF$9</f>
        <v>5.9079499999999996</v>
      </c>
      <c r="L22" s="119" t="s">
        <v>143</v>
      </c>
      <c r="M22" s="5">
        <v>0</v>
      </c>
      <c r="N22" s="5">
        <f>$AI$9</f>
        <v>10.560335</v>
      </c>
      <c r="O22" s="5">
        <f>$AF$9</f>
        <v>5.9079499999999996</v>
      </c>
      <c r="Q22" s="119" t="s">
        <v>143</v>
      </c>
      <c r="R22" s="5">
        <v>0</v>
      </c>
      <c r="S22" s="5">
        <f>$AI$9</f>
        <v>10.560335</v>
      </c>
      <c r="T22" s="5">
        <f>$AF$9</f>
        <v>5.9079499999999996</v>
      </c>
      <c r="V22" s="119" t="s">
        <v>143</v>
      </c>
      <c r="W22" s="5">
        <v>0</v>
      </c>
      <c r="X22" s="5">
        <f>$AI$9</f>
        <v>10.560335</v>
      </c>
      <c r="Y22" s="5">
        <f>$AF$9</f>
        <v>5.9079499999999996</v>
      </c>
    </row>
    <row r="23" spans="1:43" x14ac:dyDescent="0.25">
      <c r="A23" s="12"/>
      <c r="B23" s="119" t="s">
        <v>145</v>
      </c>
      <c r="C23" s="5">
        <v>0</v>
      </c>
      <c r="D23" s="5">
        <f>$AI$10</f>
        <v>17.240725948587251</v>
      </c>
      <c r="E23" s="5">
        <f>$AF$10</f>
        <v>11.04671226814404</v>
      </c>
      <c r="G23" s="119" t="s">
        <v>145</v>
      </c>
      <c r="H23" s="5">
        <v>0</v>
      </c>
      <c r="I23" s="5">
        <f>$AI$10</f>
        <v>17.240725948587251</v>
      </c>
      <c r="J23" s="5">
        <f>$AF$10</f>
        <v>11.04671226814404</v>
      </c>
      <c r="L23" s="119" t="s">
        <v>145</v>
      </c>
      <c r="M23" s="5">
        <f>(5.5/2)</f>
        <v>2.75</v>
      </c>
      <c r="N23" s="5">
        <f>$AI$10</f>
        <v>17.240725948587251</v>
      </c>
      <c r="O23" s="5">
        <f>$AF$10</f>
        <v>11.04671226814404</v>
      </c>
      <c r="Q23" s="119" t="s">
        <v>145</v>
      </c>
      <c r="R23" s="5">
        <v>0</v>
      </c>
      <c r="S23" s="5">
        <f>$AI$10</f>
        <v>17.240725948587251</v>
      </c>
      <c r="T23" s="5">
        <f>$AF$10</f>
        <v>11.04671226814404</v>
      </c>
      <c r="V23" s="119" t="s">
        <v>145</v>
      </c>
      <c r="W23" s="5">
        <v>0</v>
      </c>
      <c r="X23" s="5">
        <f>$AI$10</f>
        <v>17.240725948587251</v>
      </c>
      <c r="Y23" s="5">
        <f>$AF$10</f>
        <v>11.04671226814404</v>
      </c>
    </row>
    <row r="24" spans="1:43" x14ac:dyDescent="0.25">
      <c r="A24" s="12"/>
      <c r="B24" s="288" t="s">
        <v>146</v>
      </c>
      <c r="C24" s="289"/>
      <c r="D24" s="5">
        <v>0</v>
      </c>
      <c r="E24" s="5">
        <v>0</v>
      </c>
      <c r="G24" s="288" t="s">
        <v>146</v>
      </c>
      <c r="H24" s="289"/>
      <c r="I24" s="5">
        <v>0</v>
      </c>
      <c r="J24" s="5">
        <v>0</v>
      </c>
      <c r="L24" s="288" t="s">
        <v>146</v>
      </c>
      <c r="M24" s="289"/>
      <c r="N24" s="5">
        <f>$AG$11</f>
        <v>7.8000000000000007</v>
      </c>
      <c r="O24" s="5">
        <f>$AH$10</f>
        <v>6</v>
      </c>
      <c r="Q24" s="288" t="s">
        <v>146</v>
      </c>
      <c r="R24" s="289"/>
      <c r="S24" s="5">
        <v>0</v>
      </c>
      <c r="T24" s="5">
        <v>0</v>
      </c>
      <c r="V24" s="288" t="s">
        <v>146</v>
      </c>
      <c r="W24" s="289"/>
      <c r="X24" s="5">
        <v>0</v>
      </c>
      <c r="Y24" s="5">
        <v>0</v>
      </c>
    </row>
    <row r="25" spans="1:43" x14ac:dyDescent="0.25">
      <c r="A25" s="12"/>
      <c r="B25" s="389"/>
      <c r="C25" s="390"/>
      <c r="D25" s="5">
        <f>C21*D21+C22*D22+C23*D23+D24</f>
        <v>52.795758750000005</v>
      </c>
      <c r="E25" s="5">
        <f>C21*E21+C22*E22+C23*E23+E24</f>
        <v>31.646737500000004</v>
      </c>
      <c r="G25" s="389"/>
      <c r="H25" s="390"/>
      <c r="I25" s="5">
        <f>H21*I21+H22*I22+H23*I23+I24</f>
        <v>52.795758750000005</v>
      </c>
      <c r="J25" s="5">
        <f>H21*J21+H22*J22+H23*J23+J24</f>
        <v>31.646737500000004</v>
      </c>
      <c r="L25" s="389"/>
      <c r="M25" s="390"/>
      <c r="N25" s="5">
        <f>M21*N21+M22*N22+M23*N23+N24</f>
        <v>81.358467358614945</v>
      </c>
      <c r="O25" s="5">
        <f>M21*O21+M22*O22+M23*O23+O24</f>
        <v>52.051128737396112</v>
      </c>
      <c r="Q25" s="389"/>
      <c r="R25" s="390"/>
      <c r="S25" s="5">
        <f>R21*S21+R22*S22+R23*S23+S24</f>
        <v>52.795758750000005</v>
      </c>
      <c r="T25" s="5">
        <f>R21*T21+R22*T22+R23*T23+T24</f>
        <v>31.646737500000004</v>
      </c>
      <c r="V25" s="389"/>
      <c r="W25" s="390"/>
      <c r="X25" s="5">
        <f>W21*X21+W22*X22+W23*X23+X24</f>
        <v>52.795758750000005</v>
      </c>
      <c r="Y25" s="5">
        <f>W21*Y21+W22*Y22+W23*Y23+Y24</f>
        <v>31.646737500000004</v>
      </c>
    </row>
    <row r="26" spans="1:43" x14ac:dyDescent="0.25">
      <c r="A26" s="12"/>
      <c r="B26" s="279" t="s">
        <v>201</v>
      </c>
      <c r="C26" s="281"/>
      <c r="D26" s="5">
        <f>E26*1.3</f>
        <v>4.758</v>
      </c>
      <c r="E26" s="5">
        <f>(0.3*E3*1*25)-0.3*2.8</f>
        <v>3.66</v>
      </c>
      <c r="G26" s="279" t="s">
        <v>201</v>
      </c>
      <c r="H26" s="281"/>
      <c r="I26" s="144">
        <f>J26*1.3</f>
        <v>4.758</v>
      </c>
      <c r="J26" s="5">
        <f>(0.3*E3*1*25)-0.3*2.8</f>
        <v>3.66</v>
      </c>
      <c r="L26" s="279" t="s">
        <v>201</v>
      </c>
      <c r="M26" s="281"/>
      <c r="N26" s="144">
        <f>O26*1.3</f>
        <v>4.758</v>
      </c>
      <c r="O26" s="5">
        <f>(0.3*E3*1*25)-0.3*2.8</f>
        <v>3.66</v>
      </c>
      <c r="Q26" s="279" t="s">
        <v>201</v>
      </c>
      <c r="R26" s="281"/>
      <c r="S26" s="144">
        <f>T26*1.3</f>
        <v>4.758</v>
      </c>
      <c r="T26" s="5">
        <f>(0.3*E3*1*25)-0.3*2.8</f>
        <v>3.66</v>
      </c>
      <c r="V26" s="279" t="s">
        <v>201</v>
      </c>
      <c r="W26" s="281"/>
      <c r="X26" s="144">
        <f>Y26*1.3</f>
        <v>4.758</v>
      </c>
      <c r="Y26" s="5">
        <f>(0.3*E3*1*25)-0.3*2.8</f>
        <v>3.66</v>
      </c>
    </row>
    <row r="27" spans="1:43" x14ac:dyDescent="0.25">
      <c r="A27" s="12"/>
      <c r="B27" s="279" t="s">
        <v>109</v>
      </c>
      <c r="C27" s="281"/>
      <c r="D27" s="5">
        <f>SUM(D25:D26)</f>
        <v>57.553758750000007</v>
      </c>
      <c r="E27" s="5">
        <f>SUM(E25:E26)</f>
        <v>35.306737500000004</v>
      </c>
      <c r="G27" s="279" t="s">
        <v>109</v>
      </c>
      <c r="H27" s="281"/>
      <c r="I27" s="5">
        <f>SUM(I25:I26)</f>
        <v>57.553758750000007</v>
      </c>
      <c r="J27" s="5">
        <f>SUM(J25:J26)</f>
        <v>35.306737500000004</v>
      </c>
      <c r="L27" s="279" t="s">
        <v>109</v>
      </c>
      <c r="M27" s="281"/>
      <c r="N27" s="5">
        <f>SUM(N25:N26)</f>
        <v>86.116467358614941</v>
      </c>
      <c r="O27" s="5">
        <f>SUM(O25:O26)</f>
        <v>55.711128737396109</v>
      </c>
      <c r="Q27" s="279" t="s">
        <v>109</v>
      </c>
      <c r="R27" s="281"/>
      <c r="S27" s="5">
        <f>SUM(S25:S26)</f>
        <v>57.553758750000007</v>
      </c>
      <c r="T27" s="5">
        <f>SUM(T25:T26)</f>
        <v>35.306737500000004</v>
      </c>
      <c r="V27" s="279" t="s">
        <v>109</v>
      </c>
      <c r="W27" s="281"/>
      <c r="X27" s="5">
        <f>SUM(X25:X26)</f>
        <v>57.553758750000007</v>
      </c>
      <c r="Y27" s="5">
        <f>SUM(Y25:Y26)</f>
        <v>35.306737500000004</v>
      </c>
    </row>
    <row r="28" spans="1:43" x14ac:dyDescent="0.25">
      <c r="A28" s="12"/>
    </row>
    <row r="29" spans="1:43" ht="18.75" x14ac:dyDescent="0.25">
      <c r="A29" s="12"/>
      <c r="B29" s="386" t="s">
        <v>120</v>
      </c>
      <c r="C29" s="387"/>
      <c r="D29" s="387"/>
      <c r="E29" s="388"/>
      <c r="G29" s="386" t="s">
        <v>123</v>
      </c>
      <c r="H29" s="387"/>
      <c r="I29" s="387"/>
      <c r="J29" s="388"/>
      <c r="L29" s="386" t="s">
        <v>125</v>
      </c>
      <c r="M29" s="387"/>
      <c r="N29" s="387"/>
      <c r="O29" s="388"/>
      <c r="Q29" s="386" t="s">
        <v>205</v>
      </c>
      <c r="R29" s="387"/>
      <c r="S29" s="387"/>
      <c r="T29" s="388"/>
      <c r="V29" s="386" t="s">
        <v>121</v>
      </c>
      <c r="W29" s="387"/>
      <c r="X29" s="387"/>
      <c r="Y29" s="388"/>
      <c r="AB29" s="334" t="s">
        <v>366</v>
      </c>
      <c r="AC29" s="335"/>
      <c r="AD29" s="335"/>
      <c r="AE29" s="335"/>
      <c r="AF29" s="335"/>
      <c r="AG29" s="335"/>
      <c r="AH29" s="336"/>
      <c r="AJ29" s="334" t="s">
        <v>384</v>
      </c>
      <c r="AK29" s="335"/>
      <c r="AL29" s="335"/>
      <c r="AM29" s="335"/>
      <c r="AN29" s="335"/>
      <c r="AO29" s="335"/>
      <c r="AP29" s="336"/>
    </row>
    <row r="30" spans="1:43" ht="18" x14ac:dyDescent="0.25">
      <c r="A30" s="12"/>
      <c r="B30" s="119"/>
      <c r="C30" s="122" t="s">
        <v>140</v>
      </c>
      <c r="D30" s="122" t="s">
        <v>141</v>
      </c>
      <c r="E30" s="122" t="s">
        <v>202</v>
      </c>
      <c r="G30" s="119"/>
      <c r="H30" s="122" t="s">
        <v>140</v>
      </c>
      <c r="I30" s="122" t="s">
        <v>141</v>
      </c>
      <c r="J30" s="122" t="s">
        <v>202</v>
      </c>
      <c r="L30" s="119"/>
      <c r="M30" s="122" t="s">
        <v>140</v>
      </c>
      <c r="N30" s="122" t="s">
        <v>141</v>
      </c>
      <c r="O30" s="122" t="s">
        <v>202</v>
      </c>
      <c r="Q30" s="119"/>
      <c r="R30" s="122" t="s">
        <v>140</v>
      </c>
      <c r="S30" s="122" t="s">
        <v>141</v>
      </c>
      <c r="T30" s="122" t="s">
        <v>202</v>
      </c>
      <c r="V30" s="119"/>
      <c r="W30" s="122" t="s">
        <v>140</v>
      </c>
      <c r="X30" s="122" t="s">
        <v>141</v>
      </c>
      <c r="Y30" s="122" t="s">
        <v>202</v>
      </c>
      <c r="AB30" s="140" t="s">
        <v>367</v>
      </c>
      <c r="AC30" s="58"/>
      <c r="AD30" s="497" t="s">
        <v>368</v>
      </c>
      <c r="AE30" s="497"/>
      <c r="AF30" s="497"/>
      <c r="AG30" s="497"/>
      <c r="AH30" s="497"/>
      <c r="AJ30" s="140" t="s">
        <v>367</v>
      </c>
      <c r="AK30" s="122"/>
      <c r="AL30" s="501" t="s">
        <v>368</v>
      </c>
      <c r="AM30" s="499"/>
      <c r="AN30" s="499"/>
      <c r="AO30" s="499"/>
      <c r="AP30" s="500"/>
    </row>
    <row r="31" spans="1:43" x14ac:dyDescent="0.25">
      <c r="A31" s="12"/>
      <c r="B31" s="119" t="s">
        <v>142</v>
      </c>
      <c r="C31" s="5">
        <f>(5.2/2)</f>
        <v>2.6</v>
      </c>
      <c r="D31" s="5">
        <f>$AI$7</f>
        <v>10.056335000000001</v>
      </c>
      <c r="E31" s="5">
        <f>$AF$7</f>
        <v>6.0279500000000006</v>
      </c>
      <c r="G31" s="119" t="s">
        <v>142</v>
      </c>
      <c r="H31" s="5">
        <f>(5.2/2)</f>
        <v>2.6</v>
      </c>
      <c r="I31" s="5">
        <f>$AI$7</f>
        <v>10.056335000000001</v>
      </c>
      <c r="J31" s="5">
        <f>$AF$7</f>
        <v>6.0279500000000006</v>
      </c>
      <c r="L31" s="119" t="s">
        <v>142</v>
      </c>
      <c r="M31" s="5">
        <f>(5.2/2)</f>
        <v>2.6</v>
      </c>
      <c r="N31" s="5">
        <f>$AI$7</f>
        <v>10.056335000000001</v>
      </c>
      <c r="O31" s="5">
        <f>$AF$7</f>
        <v>6.0279500000000006</v>
      </c>
      <c r="Q31" s="119" t="s">
        <v>142</v>
      </c>
      <c r="R31" s="5">
        <f>(5.2/2)</f>
        <v>2.6</v>
      </c>
      <c r="S31" s="5">
        <f>$AI$7</f>
        <v>10.056335000000001</v>
      </c>
      <c r="T31" s="5">
        <f>$AF$7</f>
        <v>6.0279500000000006</v>
      </c>
      <c r="V31" s="119" t="s">
        <v>142</v>
      </c>
      <c r="W31" s="5">
        <f>(5.2/2)</f>
        <v>2.6</v>
      </c>
      <c r="X31" s="5">
        <f>$AI$7</f>
        <v>10.056335000000001</v>
      </c>
      <c r="Y31" s="5">
        <f>$AF$7</f>
        <v>6.0279500000000006</v>
      </c>
      <c r="AB31" s="141">
        <v>101</v>
      </c>
      <c r="AC31" s="141"/>
      <c r="AD31" s="141" t="s">
        <v>369</v>
      </c>
      <c r="AE31" s="141" t="s">
        <v>370</v>
      </c>
      <c r="AF31" s="141" t="s">
        <v>371</v>
      </c>
      <c r="AG31" s="141" t="s">
        <v>372</v>
      </c>
      <c r="AH31" s="141" t="s">
        <v>373</v>
      </c>
      <c r="AJ31" s="141">
        <v>101</v>
      </c>
      <c r="AK31" s="141"/>
      <c r="AL31" s="141" t="s">
        <v>369</v>
      </c>
      <c r="AM31" s="141" t="s">
        <v>370</v>
      </c>
      <c r="AN31" s="141" t="s">
        <v>371</v>
      </c>
      <c r="AO31" s="141" t="s">
        <v>372</v>
      </c>
      <c r="AP31" s="141" t="s">
        <v>373</v>
      </c>
    </row>
    <row r="32" spans="1:43" x14ac:dyDescent="0.25">
      <c r="A32" s="12"/>
      <c r="B32" s="119" t="s">
        <v>143</v>
      </c>
      <c r="C32" s="5">
        <v>0</v>
      </c>
      <c r="D32" s="5">
        <f>$AI$9</f>
        <v>10.560335</v>
      </c>
      <c r="E32" s="5">
        <f>$AF$9</f>
        <v>5.9079499999999996</v>
      </c>
      <c r="G32" s="119" t="s">
        <v>143</v>
      </c>
      <c r="H32" s="5">
        <v>1.5</v>
      </c>
      <c r="I32" s="5">
        <f>$AI$9</f>
        <v>10.560335</v>
      </c>
      <c r="J32" s="5">
        <f>$AF$9</f>
        <v>5.9079499999999996</v>
      </c>
      <c r="L32" s="119" t="s">
        <v>143</v>
      </c>
      <c r="M32" s="5">
        <v>1.5</v>
      </c>
      <c r="N32" s="5">
        <f>$AI$9</f>
        <v>10.560335</v>
      </c>
      <c r="O32" s="5">
        <f>$AF$9</f>
        <v>5.9079499999999996</v>
      </c>
      <c r="Q32" s="119" t="s">
        <v>143</v>
      </c>
      <c r="R32" s="5">
        <v>1.5</v>
      </c>
      <c r="S32" s="5">
        <f>$AI$9</f>
        <v>10.560335</v>
      </c>
      <c r="T32" s="5">
        <f>$AF$9</f>
        <v>5.9079499999999996</v>
      </c>
      <c r="V32" s="119" t="s">
        <v>143</v>
      </c>
      <c r="W32" s="5">
        <v>0</v>
      </c>
      <c r="X32" s="5">
        <f>$AI$9</f>
        <v>10.560335</v>
      </c>
      <c r="Y32" s="5">
        <f>$AF$9</f>
        <v>5.9079499999999996</v>
      </c>
      <c r="AB32" s="90"/>
      <c r="AC32" s="61" t="s">
        <v>102</v>
      </c>
      <c r="AD32" s="142">
        <f>D37</f>
        <v>38.704471000000005</v>
      </c>
      <c r="AE32" s="142">
        <f>I37</f>
        <v>54.544973500000005</v>
      </c>
      <c r="AF32" s="142">
        <f>N37</f>
        <v>54.544973500000005</v>
      </c>
      <c r="AG32" s="142">
        <f>S37</f>
        <v>54.544973500000005</v>
      </c>
      <c r="AH32" s="142">
        <f>Y37</f>
        <v>25.332670000000004</v>
      </c>
      <c r="AJ32" s="90"/>
      <c r="AK32" s="61" t="s">
        <v>385</v>
      </c>
      <c r="AL32" s="142">
        <f>E37</f>
        <v>25.332670000000004</v>
      </c>
      <c r="AM32" s="142">
        <f>J37</f>
        <v>34.194595000000007</v>
      </c>
      <c r="AN32" s="142">
        <f>O37</f>
        <v>34.194595000000007</v>
      </c>
      <c r="AO32" s="142">
        <f>T37</f>
        <v>34.194595000000007</v>
      </c>
      <c r="AP32" s="142">
        <f>Y37</f>
        <v>25.332670000000004</v>
      </c>
    </row>
    <row r="33" spans="1:42" x14ac:dyDescent="0.25">
      <c r="A33" s="12"/>
      <c r="B33" s="119" t="s">
        <v>145</v>
      </c>
      <c r="C33" s="5">
        <v>0</v>
      </c>
      <c r="D33" s="5">
        <f>$AI$10</f>
        <v>17.240725948587251</v>
      </c>
      <c r="E33" s="5">
        <f>$AF$10</f>
        <v>11.04671226814404</v>
      </c>
      <c r="G33" s="119" t="s">
        <v>145</v>
      </c>
      <c r="H33" s="5">
        <v>0</v>
      </c>
      <c r="I33" s="5">
        <f>$AI$10</f>
        <v>17.240725948587251</v>
      </c>
      <c r="J33" s="5">
        <f>$AF$10</f>
        <v>11.04671226814404</v>
      </c>
      <c r="L33" s="119" t="s">
        <v>145</v>
      </c>
      <c r="M33" s="5">
        <v>0</v>
      </c>
      <c r="N33" s="5">
        <f>$AI$10</f>
        <v>17.240725948587251</v>
      </c>
      <c r="O33" s="5">
        <f>$AF$10</f>
        <v>11.04671226814404</v>
      </c>
      <c r="Q33" s="119" t="s">
        <v>145</v>
      </c>
      <c r="R33" s="5">
        <v>0</v>
      </c>
      <c r="S33" s="5">
        <f>$AI$10</f>
        <v>17.240725948587251</v>
      </c>
      <c r="T33" s="5">
        <f>$AF$10</f>
        <v>11.04671226814404</v>
      </c>
      <c r="V33" s="119" t="s">
        <v>145</v>
      </c>
      <c r="W33" s="5">
        <v>0</v>
      </c>
      <c r="X33" s="5">
        <f>$AI$10</f>
        <v>17.240725948587251</v>
      </c>
      <c r="Y33" s="5">
        <f>$AF$10</f>
        <v>11.04671226814404</v>
      </c>
      <c r="AB33" s="143">
        <v>102</v>
      </c>
      <c r="AC33" s="143"/>
      <c r="AD33" s="143" t="s">
        <v>374</v>
      </c>
      <c r="AE33" s="143" t="s">
        <v>375</v>
      </c>
      <c r="AF33" s="143" t="s">
        <v>376</v>
      </c>
      <c r="AG33" s="143" t="s">
        <v>377</v>
      </c>
      <c r="AH33" s="143" t="s">
        <v>378</v>
      </c>
      <c r="AJ33" s="143">
        <v>102</v>
      </c>
      <c r="AK33" s="143"/>
      <c r="AL33" s="143" t="s">
        <v>374</v>
      </c>
      <c r="AM33" s="143" t="s">
        <v>375</v>
      </c>
      <c r="AN33" s="143" t="s">
        <v>376</v>
      </c>
      <c r="AO33" s="143" t="s">
        <v>377</v>
      </c>
      <c r="AP33" s="143" t="s">
        <v>378</v>
      </c>
    </row>
    <row r="34" spans="1:42" x14ac:dyDescent="0.25">
      <c r="A34" s="12"/>
      <c r="B34" s="288" t="s">
        <v>146</v>
      </c>
      <c r="C34" s="289"/>
      <c r="D34" s="5">
        <f>$AG$11</f>
        <v>7.8000000000000007</v>
      </c>
      <c r="E34" s="5">
        <f>$AH$10</f>
        <v>6</v>
      </c>
      <c r="G34" s="288" t="s">
        <v>146</v>
      </c>
      <c r="H34" s="289"/>
      <c r="I34" s="5">
        <v>7.8</v>
      </c>
      <c r="J34" s="5">
        <v>6</v>
      </c>
      <c r="L34" s="288" t="s">
        <v>146</v>
      </c>
      <c r="M34" s="289"/>
      <c r="N34" s="5">
        <f>$AG$11</f>
        <v>7.8000000000000007</v>
      </c>
      <c r="O34" s="5">
        <f>$AH$10</f>
        <v>6</v>
      </c>
      <c r="Q34" s="288" t="s">
        <v>146</v>
      </c>
      <c r="R34" s="289"/>
      <c r="S34" s="5">
        <f>$AG$11</f>
        <v>7.8000000000000007</v>
      </c>
      <c r="T34" s="5">
        <f>$AH$10</f>
        <v>6</v>
      </c>
      <c r="V34" s="288" t="s">
        <v>146</v>
      </c>
      <c r="W34" s="289"/>
      <c r="X34" s="5">
        <f>$AG$11</f>
        <v>7.8000000000000007</v>
      </c>
      <c r="Y34" s="5">
        <f>$AH$10</f>
        <v>6</v>
      </c>
      <c r="AB34" s="90"/>
      <c r="AC34" s="61" t="s">
        <v>102</v>
      </c>
      <c r="AD34" s="142">
        <f>D27</f>
        <v>57.553758750000007</v>
      </c>
      <c r="AE34" s="142">
        <f>I27</f>
        <v>57.553758750000007</v>
      </c>
      <c r="AF34" s="142">
        <f>N27</f>
        <v>86.116467358614941</v>
      </c>
      <c r="AG34" s="142">
        <f>S27</f>
        <v>57.553758750000007</v>
      </c>
      <c r="AH34" s="142">
        <f>X27</f>
        <v>57.553758750000007</v>
      </c>
      <c r="AJ34" s="90"/>
      <c r="AK34" s="61" t="s">
        <v>385</v>
      </c>
      <c r="AL34" s="142">
        <f>E27</f>
        <v>35.306737500000004</v>
      </c>
      <c r="AM34" s="142">
        <f>J27</f>
        <v>35.306737500000004</v>
      </c>
      <c r="AN34" s="142">
        <f>O27</f>
        <v>55.711128737396109</v>
      </c>
      <c r="AO34" s="142">
        <f>T27</f>
        <v>35.306737500000004</v>
      </c>
      <c r="AP34" s="142">
        <f>Y27</f>
        <v>35.306737500000004</v>
      </c>
    </row>
    <row r="35" spans="1:42" x14ac:dyDescent="0.25">
      <c r="A35" s="12"/>
      <c r="B35" s="389"/>
      <c r="C35" s="390"/>
      <c r="D35" s="5">
        <f>C31*D31+C32*D32+C33*D33+D34</f>
        <v>33.946471000000003</v>
      </c>
      <c r="E35" s="5">
        <f>C31*E31+C32*E32+C33*E33+E34</f>
        <v>21.672670000000004</v>
      </c>
      <c r="G35" s="389"/>
      <c r="H35" s="390"/>
      <c r="I35" s="5">
        <f>H31*I31+H32*I32+H33*I33+I34</f>
        <v>49.786973500000002</v>
      </c>
      <c r="J35" s="5">
        <f>H31*J31+H32*J32+H33*J33+J34</f>
        <v>30.534595000000003</v>
      </c>
      <c r="L35" s="389"/>
      <c r="M35" s="390"/>
      <c r="N35" s="5">
        <f>M31*N31+M32*N32+M33*N33+N34</f>
        <v>49.786973500000002</v>
      </c>
      <c r="O35" s="5">
        <f>M31*O31+M32*O32+M33*O33+O34</f>
        <v>30.534595000000003</v>
      </c>
      <c r="Q35" s="389"/>
      <c r="R35" s="390"/>
      <c r="S35" s="5">
        <f>R31*S31+R32*S32+R33*S33+S34</f>
        <v>49.786973500000002</v>
      </c>
      <c r="T35" s="5">
        <f>R31*T31+R32*T32+R33*T33+T34</f>
        <v>30.534595000000003</v>
      </c>
      <c r="V35" s="389"/>
      <c r="W35" s="390"/>
      <c r="X35" s="5">
        <f>W31*X31+W32*X32+W33*X33+X34</f>
        <v>33.946471000000003</v>
      </c>
      <c r="Y35" s="5">
        <f>W31*Y31+W32*Y32+W33*Y33+Y34</f>
        <v>21.672670000000004</v>
      </c>
      <c r="AB35" s="145">
        <v>103</v>
      </c>
      <c r="AC35" s="145"/>
      <c r="AD35" s="145" t="s">
        <v>379</v>
      </c>
      <c r="AE35" s="145" t="s">
        <v>380</v>
      </c>
      <c r="AF35" s="145" t="s">
        <v>381</v>
      </c>
      <c r="AG35" s="145" t="s">
        <v>382</v>
      </c>
      <c r="AH35" s="145" t="s">
        <v>383</v>
      </c>
      <c r="AJ35" s="145">
        <v>103</v>
      </c>
      <c r="AK35" s="145"/>
      <c r="AL35" s="145" t="s">
        <v>379</v>
      </c>
      <c r="AM35" s="145" t="s">
        <v>380</v>
      </c>
      <c r="AN35" s="145" t="s">
        <v>381</v>
      </c>
      <c r="AO35" s="145" t="s">
        <v>382</v>
      </c>
      <c r="AP35" s="145" t="s">
        <v>383</v>
      </c>
    </row>
    <row r="36" spans="1:42" x14ac:dyDescent="0.25">
      <c r="A36" s="12"/>
      <c r="B36" s="279" t="s">
        <v>201</v>
      </c>
      <c r="C36" s="281"/>
      <c r="D36" s="144">
        <f>E36*1.3</f>
        <v>4.758</v>
      </c>
      <c r="E36" s="5">
        <f>(0.3*E3*1*25)-0.3*2.8</f>
        <v>3.66</v>
      </c>
      <c r="G36" s="279" t="s">
        <v>201</v>
      </c>
      <c r="H36" s="281"/>
      <c r="I36" s="144">
        <f>J36*1.3</f>
        <v>4.758</v>
      </c>
      <c r="J36" s="5">
        <f>(0.3*E3*1*25)-0.3*2.8</f>
        <v>3.66</v>
      </c>
      <c r="L36" s="279" t="s">
        <v>201</v>
      </c>
      <c r="M36" s="281"/>
      <c r="N36" s="144">
        <f>O36*1.3</f>
        <v>4.758</v>
      </c>
      <c r="O36" s="5">
        <f>(0.3*E3*1*25)-0.3*2.8</f>
        <v>3.66</v>
      </c>
      <c r="Q36" s="279" t="s">
        <v>201</v>
      </c>
      <c r="R36" s="281"/>
      <c r="S36" s="144">
        <f>T36*1.3</f>
        <v>4.758</v>
      </c>
      <c r="T36" s="5">
        <f>(0.3*E3*1*25)-0.3*2.8</f>
        <v>3.66</v>
      </c>
      <c r="V36" s="279" t="s">
        <v>201</v>
      </c>
      <c r="W36" s="281"/>
      <c r="X36" s="144">
        <f>Y36*1.3</f>
        <v>4.758</v>
      </c>
      <c r="Y36" s="5">
        <f>(0.3*E3*1*25)-0.3*2.8</f>
        <v>3.66</v>
      </c>
      <c r="AB36" s="146"/>
      <c r="AC36" s="61" t="s">
        <v>102</v>
      </c>
      <c r="AD36" s="142">
        <f>D16</f>
        <v>39.207287749999999</v>
      </c>
      <c r="AE36" s="142">
        <f>I16</f>
        <v>55.047790249999998</v>
      </c>
      <c r="AF36" s="142">
        <f>N16</f>
        <v>59.969996358614942</v>
      </c>
      <c r="AG36" s="142">
        <f>S16</f>
        <v>55.047790249999998</v>
      </c>
      <c r="AH36" s="142">
        <f>X16</f>
        <v>39.207287749999999</v>
      </c>
      <c r="AJ36" s="146"/>
      <c r="AK36" s="61" t="s">
        <v>385</v>
      </c>
      <c r="AL36" s="142">
        <f>E16</f>
        <v>25.6340675</v>
      </c>
      <c r="AM36" s="142">
        <f>J16</f>
        <v>34.4959925</v>
      </c>
      <c r="AN36" s="142">
        <f>O16</f>
        <v>40.038458737396112</v>
      </c>
      <c r="AO36" s="142">
        <f>T16</f>
        <v>34.4959925</v>
      </c>
      <c r="AP36" s="142">
        <f>Y16</f>
        <v>25.6340675</v>
      </c>
    </row>
    <row r="37" spans="1:42" ht="15.75" thickBot="1" x14ac:dyDescent="0.3">
      <c r="A37" s="12"/>
      <c r="B37" s="530" t="s">
        <v>109</v>
      </c>
      <c r="C37" s="531"/>
      <c r="D37" s="5">
        <f>SUM(D35:D36)</f>
        <v>38.704471000000005</v>
      </c>
      <c r="E37" s="5">
        <f>SUM(E35:E36)</f>
        <v>25.332670000000004</v>
      </c>
      <c r="G37" s="279" t="s">
        <v>109</v>
      </c>
      <c r="H37" s="281"/>
      <c r="I37" s="5">
        <f>SUM(I35:I36)</f>
        <v>54.544973500000005</v>
      </c>
      <c r="J37" s="5">
        <f>SUM(J35:J36)</f>
        <v>34.194595000000007</v>
      </c>
      <c r="L37" s="279" t="s">
        <v>109</v>
      </c>
      <c r="M37" s="281"/>
      <c r="N37" s="5">
        <f>SUM(N35:N36)</f>
        <v>54.544973500000005</v>
      </c>
      <c r="O37" s="5">
        <f>SUM(O35:O36)</f>
        <v>34.194595000000007</v>
      </c>
      <c r="Q37" s="279" t="s">
        <v>109</v>
      </c>
      <c r="R37" s="281"/>
      <c r="S37" s="5">
        <f>SUM(S35:S36)</f>
        <v>54.544973500000005</v>
      </c>
      <c r="T37" s="5">
        <f>SUM(T35:T36)</f>
        <v>34.194595000000007</v>
      </c>
      <c r="V37" s="279" t="s">
        <v>109</v>
      </c>
      <c r="W37" s="281"/>
      <c r="X37" s="5">
        <f>SUM(X35:X36)</f>
        <v>38.704471000000005</v>
      </c>
      <c r="Y37" s="5">
        <f>SUM(Y35:Y36)</f>
        <v>25.332670000000004</v>
      </c>
    </row>
    <row r="38" spans="1:42" ht="16.5" thickTop="1" x14ac:dyDescent="0.25">
      <c r="B38" s="533"/>
      <c r="C38" s="533"/>
      <c r="D38" s="533"/>
      <c r="E38" s="533"/>
      <c r="F38" s="533"/>
      <c r="G38" s="533"/>
      <c r="H38" s="533"/>
      <c r="I38" s="533"/>
      <c r="J38" s="533"/>
      <c r="K38" s="533"/>
      <c r="L38" s="533"/>
      <c r="M38" s="533"/>
      <c r="N38" s="533"/>
      <c r="O38" s="533"/>
      <c r="P38" s="533"/>
      <c r="Q38" s="533"/>
      <c r="R38" s="533"/>
      <c r="S38" s="533"/>
      <c r="T38" s="533"/>
      <c r="U38" s="533"/>
      <c r="V38" s="533"/>
      <c r="W38" s="533"/>
      <c r="X38" s="533"/>
      <c r="Y38" s="533"/>
      <c r="Z38" s="147" t="s">
        <v>386</v>
      </c>
    </row>
    <row r="40" spans="1:42" ht="15.75" x14ac:dyDescent="0.25">
      <c r="A40" s="148" t="s">
        <v>387</v>
      </c>
      <c r="B40" s="394" t="s">
        <v>258</v>
      </c>
      <c r="C40" s="534"/>
      <c r="D40" s="534"/>
      <c r="E40" s="534"/>
      <c r="F40" s="534"/>
      <c r="G40" s="534"/>
      <c r="H40" s="534"/>
      <c r="I40" s="534"/>
      <c r="J40" s="534"/>
      <c r="K40" s="534"/>
      <c r="L40" s="534"/>
      <c r="M40" s="534"/>
      <c r="N40" s="534"/>
      <c r="O40" s="534"/>
      <c r="P40" s="534"/>
      <c r="Q40" s="534"/>
      <c r="R40" s="534"/>
      <c r="S40" s="534"/>
      <c r="T40" s="534"/>
      <c r="U40" s="534"/>
      <c r="V40" s="534"/>
      <c r="W40" s="534"/>
      <c r="X40" s="534"/>
      <c r="Y40" s="534"/>
      <c r="Z40" s="534"/>
      <c r="AA40" s="534"/>
      <c r="AB40" s="534"/>
      <c r="AC40" s="534"/>
      <c r="AD40" s="535"/>
      <c r="AF40" s="334" t="s">
        <v>388</v>
      </c>
      <c r="AG40" s="335"/>
      <c r="AH40" s="335"/>
      <c r="AI40" s="336"/>
      <c r="AK40" s="334" t="s">
        <v>389</v>
      </c>
      <c r="AL40" s="335"/>
      <c r="AM40" s="335"/>
      <c r="AN40" s="336"/>
    </row>
    <row r="41" spans="1:42" ht="15" customHeight="1" x14ac:dyDescent="0.25">
      <c r="A41" s="528" t="s">
        <v>390</v>
      </c>
      <c r="B41" s="536"/>
      <c r="C41" s="537"/>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8"/>
      <c r="AF41" s="140" t="s">
        <v>367</v>
      </c>
      <c r="AG41" s="149"/>
      <c r="AH41" s="501" t="s">
        <v>391</v>
      </c>
      <c r="AI41" s="500"/>
      <c r="AK41" s="140" t="s">
        <v>367</v>
      </c>
      <c r="AL41" s="149"/>
      <c r="AM41" s="501" t="s">
        <v>391</v>
      </c>
      <c r="AN41" s="500"/>
    </row>
    <row r="42" spans="1:42" ht="18.75" x14ac:dyDescent="0.25">
      <c r="A42" s="529"/>
      <c r="B42" s="391" t="s">
        <v>207</v>
      </c>
      <c r="C42" s="392"/>
      <c r="D42" s="392"/>
      <c r="E42" s="393"/>
      <c r="F42" s="156"/>
      <c r="G42" s="391" t="s">
        <v>209</v>
      </c>
      <c r="H42" s="392"/>
      <c r="I42" s="392"/>
      <c r="J42" s="393"/>
      <c r="K42" s="156"/>
      <c r="L42" s="391" t="s">
        <v>211</v>
      </c>
      <c r="M42" s="392"/>
      <c r="N42" s="392"/>
      <c r="O42" s="393"/>
      <c r="P42" s="156"/>
      <c r="Q42" s="391" t="s">
        <v>213</v>
      </c>
      <c r="R42" s="392"/>
      <c r="S42" s="392"/>
      <c r="T42" s="393"/>
      <c r="U42" s="156"/>
      <c r="V42" s="391" t="s">
        <v>128</v>
      </c>
      <c r="W42" s="392"/>
      <c r="X42" s="392"/>
      <c r="Y42" s="393"/>
      <c r="Z42" s="115"/>
      <c r="AA42" s="391" t="s">
        <v>129</v>
      </c>
      <c r="AB42" s="392"/>
      <c r="AC42" s="392"/>
      <c r="AD42" s="393"/>
      <c r="AF42" s="150">
        <v>104</v>
      </c>
      <c r="AG42" s="150"/>
      <c r="AH42" s="150" t="s">
        <v>392</v>
      </c>
      <c r="AI42" s="150" t="s">
        <v>393</v>
      </c>
      <c r="AK42" s="150">
        <v>104</v>
      </c>
      <c r="AL42" s="150"/>
      <c r="AM42" s="150" t="s">
        <v>392</v>
      </c>
      <c r="AN42" s="150" t="s">
        <v>393</v>
      </c>
    </row>
    <row r="43" spans="1:42" ht="18" x14ac:dyDescent="0.25">
      <c r="A43" s="532"/>
      <c r="B43" s="119"/>
      <c r="C43" s="122" t="s">
        <v>140</v>
      </c>
      <c r="D43" s="122" t="s">
        <v>141</v>
      </c>
      <c r="E43" s="122" t="s">
        <v>202</v>
      </c>
      <c r="F43" s="156"/>
      <c r="G43" s="119"/>
      <c r="H43" s="122" t="s">
        <v>140</v>
      </c>
      <c r="I43" s="122" t="s">
        <v>141</v>
      </c>
      <c r="J43" s="122" t="s">
        <v>202</v>
      </c>
      <c r="K43" s="156"/>
      <c r="L43" s="119"/>
      <c r="M43" s="122" t="s">
        <v>140</v>
      </c>
      <c r="N43" s="122" t="s">
        <v>141</v>
      </c>
      <c r="O43" s="122" t="s">
        <v>202</v>
      </c>
      <c r="P43" s="156"/>
      <c r="Q43" s="119"/>
      <c r="R43" s="122" t="s">
        <v>140</v>
      </c>
      <c r="S43" s="122" t="s">
        <v>141</v>
      </c>
      <c r="T43" s="122" t="s">
        <v>202</v>
      </c>
      <c r="U43" s="156"/>
      <c r="V43" s="119"/>
      <c r="W43" s="122" t="s">
        <v>140</v>
      </c>
      <c r="X43" s="122" t="s">
        <v>141</v>
      </c>
      <c r="Y43" s="122" t="s">
        <v>202</v>
      </c>
      <c r="Z43" s="115"/>
      <c r="AA43" s="119"/>
      <c r="AB43" s="122" t="s">
        <v>140</v>
      </c>
      <c r="AC43" s="122" t="s">
        <v>141</v>
      </c>
      <c r="AD43" s="122" t="s">
        <v>202</v>
      </c>
      <c r="AF43" s="151"/>
      <c r="AG43" s="61" t="s">
        <v>102</v>
      </c>
      <c r="AH43" s="142">
        <f>D61</f>
        <v>17.586167500000002</v>
      </c>
      <c r="AI43" s="142">
        <f>D50</f>
        <v>17.586167500000002</v>
      </c>
      <c r="AK43" s="151"/>
      <c r="AL43" s="61" t="s">
        <v>385</v>
      </c>
      <c r="AM43" s="142">
        <f>E61</f>
        <v>12.673975</v>
      </c>
      <c r="AN43" s="142">
        <f>E50</f>
        <v>12.673975</v>
      </c>
    </row>
    <row r="44" spans="1:42" x14ac:dyDescent="0.25">
      <c r="A44" s="532"/>
      <c r="B44" s="119" t="s">
        <v>142</v>
      </c>
      <c r="C44" s="5">
        <v>0.5</v>
      </c>
      <c r="D44" s="5">
        <f>$AI$7</f>
        <v>10.056335000000001</v>
      </c>
      <c r="E44" s="5">
        <f>$AF$7</f>
        <v>6.0279500000000006</v>
      </c>
      <c r="F44" s="156"/>
      <c r="G44" s="119" t="s">
        <v>142</v>
      </c>
      <c r="H44" s="5">
        <v>1</v>
      </c>
      <c r="I44" s="5">
        <f>$AI$7</f>
        <v>10.056335000000001</v>
      </c>
      <c r="J44" s="5">
        <f>$AF$7</f>
        <v>6.0279500000000006</v>
      </c>
      <c r="K44" s="156"/>
      <c r="L44" s="119" t="s">
        <v>142</v>
      </c>
      <c r="M44" s="5">
        <v>0.5</v>
      </c>
      <c r="N44" s="5">
        <f>$AI$7</f>
        <v>10.056335000000001</v>
      </c>
      <c r="O44" s="5">
        <f>$AF$7</f>
        <v>6.0279500000000006</v>
      </c>
      <c r="P44" s="156"/>
      <c r="Q44" s="119" t="s">
        <v>142</v>
      </c>
      <c r="R44" s="5">
        <v>0.5</v>
      </c>
      <c r="S44" s="5">
        <f>$AI$7</f>
        <v>10.056335000000001</v>
      </c>
      <c r="T44" s="5">
        <f>$AF$7</f>
        <v>6.0279500000000006</v>
      </c>
      <c r="U44" s="156"/>
      <c r="V44" s="119" t="s">
        <v>142</v>
      </c>
      <c r="W44" s="5">
        <v>1</v>
      </c>
      <c r="X44" s="5">
        <f>$AI$7</f>
        <v>10.056335000000001</v>
      </c>
      <c r="Y44" s="5">
        <f>$AF$7</f>
        <v>6.0279500000000006</v>
      </c>
      <c r="Z44" s="115"/>
      <c r="AA44" s="119" t="s">
        <v>142</v>
      </c>
      <c r="AB44" s="5">
        <v>0.5</v>
      </c>
      <c r="AC44" s="5">
        <f>$AI$7</f>
        <v>10.056335000000001</v>
      </c>
      <c r="AD44" s="5">
        <f>$AF$7</f>
        <v>6.0279500000000006</v>
      </c>
      <c r="AF44" s="152">
        <v>105</v>
      </c>
      <c r="AG44" s="152"/>
      <c r="AH44" s="152" t="s">
        <v>394</v>
      </c>
      <c r="AI44" s="152" t="s">
        <v>395</v>
      </c>
      <c r="AK44" s="152">
        <v>105</v>
      </c>
      <c r="AL44" s="152"/>
      <c r="AM44" s="152" t="s">
        <v>394</v>
      </c>
      <c r="AN44" s="152" t="s">
        <v>395</v>
      </c>
    </row>
    <row r="45" spans="1:42" x14ac:dyDescent="0.25">
      <c r="A45" s="532"/>
      <c r="B45" s="119" t="s">
        <v>143</v>
      </c>
      <c r="C45" s="5">
        <v>0</v>
      </c>
      <c r="D45" s="5">
        <f>$AI$9</f>
        <v>10.560335</v>
      </c>
      <c r="E45" s="5">
        <f>$AF$9</f>
        <v>5.9079499999999996</v>
      </c>
      <c r="F45" s="156"/>
      <c r="G45" s="119" t="s">
        <v>143</v>
      </c>
      <c r="H45" s="5">
        <v>0</v>
      </c>
      <c r="I45" s="5">
        <f>$AI$9</f>
        <v>10.560335</v>
      </c>
      <c r="J45" s="5">
        <f>$AF$9</f>
        <v>5.9079499999999996</v>
      </c>
      <c r="K45" s="156"/>
      <c r="L45" s="119" t="s">
        <v>143</v>
      </c>
      <c r="M45" s="5">
        <v>0</v>
      </c>
      <c r="N45" s="5">
        <f>$AI$9</f>
        <v>10.560335</v>
      </c>
      <c r="O45" s="5">
        <f>$AF$9</f>
        <v>5.9079499999999996</v>
      </c>
      <c r="P45" s="156"/>
      <c r="Q45" s="119" t="s">
        <v>143</v>
      </c>
      <c r="R45" s="5">
        <v>0</v>
      </c>
      <c r="S45" s="5">
        <f>$AI$9</f>
        <v>10.560335</v>
      </c>
      <c r="T45" s="5">
        <f>$AF$9</f>
        <v>5.9079499999999996</v>
      </c>
      <c r="U45" s="156"/>
      <c r="V45" s="119" t="s">
        <v>143</v>
      </c>
      <c r="W45" s="5">
        <v>0</v>
      </c>
      <c r="X45" s="5">
        <f>$AI$9</f>
        <v>10.560335</v>
      </c>
      <c r="Y45" s="5">
        <f>$AF$9</f>
        <v>5.9079499999999996</v>
      </c>
      <c r="Z45" s="115"/>
      <c r="AA45" s="119" t="s">
        <v>143</v>
      </c>
      <c r="AB45" s="5">
        <v>0</v>
      </c>
      <c r="AC45" s="5">
        <f>$AI$9</f>
        <v>10.560335</v>
      </c>
      <c r="AD45" s="5">
        <f>$AF$9</f>
        <v>5.9079499999999996</v>
      </c>
      <c r="AF45" s="151"/>
      <c r="AG45" s="61" t="s">
        <v>102</v>
      </c>
      <c r="AH45" s="142">
        <f>I61</f>
        <v>11.109335000000002</v>
      </c>
      <c r="AI45" s="142">
        <f>I50</f>
        <v>11.109335000000002</v>
      </c>
      <c r="AK45" s="151"/>
      <c r="AL45" s="61" t="s">
        <v>385</v>
      </c>
      <c r="AM45" s="142">
        <f>J61</f>
        <v>6.8379500000000011</v>
      </c>
      <c r="AN45" s="142">
        <f>J50</f>
        <v>6.8379500000000011</v>
      </c>
    </row>
    <row r="46" spans="1:42" x14ac:dyDescent="0.25">
      <c r="A46" s="532"/>
      <c r="B46" s="119" t="s">
        <v>145</v>
      </c>
      <c r="C46" s="5">
        <v>0</v>
      </c>
      <c r="D46" s="5">
        <f>$AI$10</f>
        <v>17.240725948587251</v>
      </c>
      <c r="E46" s="5">
        <f>$AF$10</f>
        <v>11.04671226814404</v>
      </c>
      <c r="F46" s="156"/>
      <c r="G46" s="119" t="s">
        <v>145</v>
      </c>
      <c r="H46" s="5">
        <v>0</v>
      </c>
      <c r="I46" s="5">
        <f>$AI$10</f>
        <v>17.240725948587251</v>
      </c>
      <c r="J46" s="5">
        <f>$AF$10</f>
        <v>11.04671226814404</v>
      </c>
      <c r="K46" s="156"/>
      <c r="L46" s="119" t="s">
        <v>145</v>
      </c>
      <c r="M46" s="5">
        <v>0</v>
      </c>
      <c r="N46" s="5">
        <f>$AI$10</f>
        <v>17.240725948587251</v>
      </c>
      <c r="O46" s="5">
        <f>$AF$10</f>
        <v>11.04671226814404</v>
      </c>
      <c r="P46" s="156"/>
      <c r="Q46" s="119" t="s">
        <v>145</v>
      </c>
      <c r="R46" s="5">
        <v>0</v>
      </c>
      <c r="S46" s="5">
        <f>$AI$10</f>
        <v>17.240725948587251</v>
      </c>
      <c r="T46" s="5">
        <f>$AF$10</f>
        <v>11.04671226814404</v>
      </c>
      <c r="U46" s="156"/>
      <c r="V46" s="119" t="s">
        <v>145</v>
      </c>
      <c r="W46" s="5">
        <v>0</v>
      </c>
      <c r="X46" s="5">
        <f>$AI$10</f>
        <v>17.240725948587251</v>
      </c>
      <c r="Y46" s="5">
        <f>$AF$10</f>
        <v>11.04671226814404</v>
      </c>
      <c r="Z46" s="115"/>
      <c r="AA46" s="119" t="s">
        <v>145</v>
      </c>
      <c r="AB46" s="5">
        <v>0</v>
      </c>
      <c r="AC46" s="5">
        <f>$AI$10</f>
        <v>17.240725948587251</v>
      </c>
      <c r="AD46" s="5">
        <f>$AF$10</f>
        <v>11.04671226814404</v>
      </c>
      <c r="AF46" s="153">
        <v>106</v>
      </c>
      <c r="AG46" s="153"/>
      <c r="AH46" s="153" t="s">
        <v>396</v>
      </c>
      <c r="AI46" s="153" t="s">
        <v>397</v>
      </c>
      <c r="AK46" s="153">
        <v>106</v>
      </c>
      <c r="AL46" s="153"/>
      <c r="AM46" s="153" t="s">
        <v>396</v>
      </c>
      <c r="AN46" s="153" t="s">
        <v>397</v>
      </c>
    </row>
    <row r="47" spans="1:42" x14ac:dyDescent="0.25">
      <c r="A47" s="532"/>
      <c r="B47" s="120" t="s">
        <v>146</v>
      </c>
      <c r="C47" s="121"/>
      <c r="D47" s="5">
        <f>$AG$11</f>
        <v>7.8000000000000007</v>
      </c>
      <c r="E47" s="5">
        <f>$AH$10</f>
        <v>6</v>
      </c>
      <c r="F47" s="156"/>
      <c r="G47" s="43" t="s">
        <v>146</v>
      </c>
      <c r="H47" s="44"/>
      <c r="I47" s="5">
        <v>0</v>
      </c>
      <c r="J47" s="5">
        <v>0</v>
      </c>
      <c r="K47" s="156"/>
      <c r="L47" s="43" t="s">
        <v>146</v>
      </c>
      <c r="M47" s="44"/>
      <c r="N47" s="5">
        <f>$AG$11</f>
        <v>7.8000000000000007</v>
      </c>
      <c r="O47" s="5">
        <f>$AH$10</f>
        <v>6</v>
      </c>
      <c r="P47" s="156"/>
      <c r="Q47" s="120" t="s">
        <v>146</v>
      </c>
      <c r="R47" s="121"/>
      <c r="S47" s="5">
        <f>$AG$11</f>
        <v>7.8000000000000007</v>
      </c>
      <c r="T47" s="5">
        <f>$AH$10</f>
        <v>6</v>
      </c>
      <c r="U47" s="156"/>
      <c r="V47" s="120" t="s">
        <v>146</v>
      </c>
      <c r="W47" s="121"/>
      <c r="X47" s="5">
        <v>0</v>
      </c>
      <c r="Y47" s="5">
        <v>0</v>
      </c>
      <c r="Z47" s="115"/>
      <c r="AA47" s="120" t="s">
        <v>146</v>
      </c>
      <c r="AB47" s="121"/>
      <c r="AC47" s="5">
        <f>$AG$11</f>
        <v>7.8000000000000007</v>
      </c>
      <c r="AD47" s="5">
        <f>$AH$10</f>
        <v>6</v>
      </c>
      <c r="AF47" s="151"/>
      <c r="AG47" s="61" t="s">
        <v>102</v>
      </c>
      <c r="AH47" s="142">
        <f>N61</f>
        <v>22.614335000000001</v>
      </c>
      <c r="AI47" s="142">
        <f>N50</f>
        <v>17.586167500000002</v>
      </c>
      <c r="AK47" s="151"/>
      <c r="AL47" s="61" t="s">
        <v>385</v>
      </c>
      <c r="AM47" s="142">
        <f>O61</f>
        <v>15.687950000000001</v>
      </c>
      <c r="AN47" s="142">
        <f>O50</f>
        <v>12.673975</v>
      </c>
    </row>
    <row r="48" spans="1:42" x14ac:dyDescent="0.25">
      <c r="A48" s="532"/>
      <c r="B48" s="129"/>
      <c r="C48" s="130"/>
      <c r="D48" s="5">
        <f>C44*D44+C45*D45+C46*D46+D47</f>
        <v>12.828167500000001</v>
      </c>
      <c r="E48" s="5">
        <f>C44*E44+C45*E45+C46*E46+E47</f>
        <v>9.0139750000000003</v>
      </c>
      <c r="F48" s="156"/>
      <c r="G48" s="45"/>
      <c r="H48" s="46"/>
      <c r="I48" s="5">
        <f>H44*I44+H45*I45+H46*I46+I47</f>
        <v>10.056335000000001</v>
      </c>
      <c r="J48" s="5">
        <f>H44*J44+H45*J45+H46*J46+J47</f>
        <v>6.0279500000000006</v>
      </c>
      <c r="K48" s="156"/>
      <c r="L48" s="45"/>
      <c r="M48" s="46"/>
      <c r="N48" s="5">
        <f>M44*N44+M45*N45+M46*N46+N47</f>
        <v>12.828167500000001</v>
      </c>
      <c r="O48" s="5">
        <f>M44*O44+M45*O45+M46*O46+O47</f>
        <v>9.0139750000000003</v>
      </c>
      <c r="P48" s="156"/>
      <c r="Q48" s="129"/>
      <c r="R48" s="130"/>
      <c r="S48" s="5">
        <f>R44*S44+R45*S45+R46*S46+S47</f>
        <v>12.828167500000001</v>
      </c>
      <c r="T48" s="5">
        <f>R44*T44+R45*T45+R46*T46+T47</f>
        <v>9.0139750000000003</v>
      </c>
      <c r="U48" s="156"/>
      <c r="V48" s="129"/>
      <c r="W48" s="130"/>
      <c r="X48" s="5">
        <f>W44*X44+W45*X45+W46*X46+X47</f>
        <v>10.056335000000001</v>
      </c>
      <c r="Y48" s="5">
        <f>W44*Y44+W45*Y45+W46*Y46+Y47</f>
        <v>6.0279500000000006</v>
      </c>
      <c r="Z48" s="115"/>
      <c r="AA48" s="129"/>
      <c r="AB48" s="130"/>
      <c r="AC48" s="5">
        <f>AB44*AC44+AB45*AC45+AB46*AC46+AC47</f>
        <v>12.828167500000001</v>
      </c>
      <c r="AD48" s="5">
        <f>AB44*AD44+AB45*AD45+AB46*AD46+AD47</f>
        <v>9.0139750000000003</v>
      </c>
      <c r="AF48" s="154">
        <v>107</v>
      </c>
      <c r="AG48" s="154"/>
      <c r="AH48" s="154" t="s">
        <v>398</v>
      </c>
      <c r="AI48" s="154" t="s">
        <v>399</v>
      </c>
      <c r="AK48" s="154">
        <v>107</v>
      </c>
      <c r="AL48" s="154"/>
      <c r="AM48" s="154" t="s">
        <v>398</v>
      </c>
      <c r="AN48" s="154" t="s">
        <v>399</v>
      </c>
    </row>
    <row r="49" spans="1:40" x14ac:dyDescent="0.25">
      <c r="A49" s="532"/>
      <c r="B49" s="279" t="s">
        <v>201</v>
      </c>
      <c r="C49" s="281"/>
      <c r="D49" s="157">
        <f>E49*1.3</f>
        <v>4.758</v>
      </c>
      <c r="E49" s="5">
        <f>(0.3*E3*1*25)-0.3*2.8</f>
        <v>3.66</v>
      </c>
      <c r="F49" s="156"/>
      <c r="G49" s="279" t="s">
        <v>201</v>
      </c>
      <c r="H49" s="281"/>
      <c r="I49" s="144">
        <f>J49*1.3</f>
        <v>1.0530000000000002</v>
      </c>
      <c r="J49" s="5">
        <f>(0.3*I3*1*25)-0.3*2.8</f>
        <v>0.81000000000000016</v>
      </c>
      <c r="K49" s="156"/>
      <c r="L49" s="279" t="s">
        <v>201</v>
      </c>
      <c r="M49" s="281"/>
      <c r="N49" s="144">
        <f>O49*1.3</f>
        <v>4.758</v>
      </c>
      <c r="O49" s="5">
        <f>(0.3*E3*1*25)-0.3*2.8</f>
        <v>3.66</v>
      </c>
      <c r="P49" s="156"/>
      <c r="Q49" s="279" t="s">
        <v>201</v>
      </c>
      <c r="R49" s="281"/>
      <c r="S49" s="144">
        <f>T49*1.3</f>
        <v>4.758</v>
      </c>
      <c r="T49" s="5">
        <f>(0.3*E3*1*25)-0.3*2.8</f>
        <v>3.66</v>
      </c>
      <c r="U49" s="156"/>
      <c r="V49" s="279" t="s">
        <v>201</v>
      </c>
      <c r="W49" s="281"/>
      <c r="X49" s="144">
        <f>Y49*1.3</f>
        <v>1.0530000000000002</v>
      </c>
      <c r="Y49" s="5">
        <f>(0.3*I3*1*25)-0.3*2.8</f>
        <v>0.81000000000000016</v>
      </c>
      <c r="Z49" s="115"/>
      <c r="AA49" s="279" t="s">
        <v>201</v>
      </c>
      <c r="AB49" s="281"/>
      <c r="AC49" s="144">
        <f>AD49*1.3</f>
        <v>4.758</v>
      </c>
      <c r="AD49" s="5">
        <f>(0.3*E3*1*25)-0.3*2.8</f>
        <v>3.66</v>
      </c>
      <c r="AF49" s="151"/>
      <c r="AG49" s="61" t="s">
        <v>102</v>
      </c>
      <c r="AH49" s="142">
        <f>S61</f>
        <v>14.814335</v>
      </c>
      <c r="AI49" s="142">
        <f>S50</f>
        <v>17.586167500000002</v>
      </c>
      <c r="AK49" s="151"/>
      <c r="AL49" s="61" t="s">
        <v>385</v>
      </c>
      <c r="AM49" s="142">
        <f>T61</f>
        <v>9.6879500000000007</v>
      </c>
      <c r="AN49" s="142">
        <f>T50</f>
        <v>12.673975</v>
      </c>
    </row>
    <row r="50" spans="1:40" x14ac:dyDescent="0.25">
      <c r="A50" s="532"/>
      <c r="B50" s="123" t="s">
        <v>109</v>
      </c>
      <c r="C50" s="124"/>
      <c r="D50" s="5">
        <f>SUM(D48:D49)</f>
        <v>17.586167500000002</v>
      </c>
      <c r="E50" s="5">
        <f>SUM(E48:E49)</f>
        <v>12.673975</v>
      </c>
      <c r="F50" s="156"/>
      <c r="G50" s="43" t="s">
        <v>109</v>
      </c>
      <c r="H50" s="44"/>
      <c r="I50" s="5">
        <f>SUM(I48:I49)</f>
        <v>11.109335000000002</v>
      </c>
      <c r="J50" s="5">
        <f>SUM(J48:J49)</f>
        <v>6.8379500000000011</v>
      </c>
      <c r="K50" s="156"/>
      <c r="L50" s="43" t="s">
        <v>109</v>
      </c>
      <c r="M50" s="44"/>
      <c r="N50" s="5">
        <f>SUM(N48:N49)</f>
        <v>17.586167500000002</v>
      </c>
      <c r="O50" s="5">
        <f>SUM(O48:O49)</f>
        <v>12.673975</v>
      </c>
      <c r="P50" s="156"/>
      <c r="Q50" s="123" t="s">
        <v>109</v>
      </c>
      <c r="R50" s="124"/>
      <c r="S50" s="5">
        <f>SUM(S48:S49)</f>
        <v>17.586167500000002</v>
      </c>
      <c r="T50" s="5">
        <f>SUM(T48:T49)</f>
        <v>12.673975</v>
      </c>
      <c r="U50" s="156"/>
      <c r="V50" s="123" t="s">
        <v>109</v>
      </c>
      <c r="W50" s="124"/>
      <c r="X50" s="5">
        <f>SUM(X48:X49)</f>
        <v>11.109335000000002</v>
      </c>
      <c r="Y50" s="5">
        <f>SUM(Y48:Y49)</f>
        <v>6.8379500000000011</v>
      </c>
      <c r="Z50" s="115"/>
      <c r="AA50" s="123" t="s">
        <v>109</v>
      </c>
      <c r="AB50" s="124"/>
      <c r="AC50" s="5">
        <f>SUM(AC48:AC49)</f>
        <v>17.586167500000002</v>
      </c>
      <c r="AD50" s="5">
        <f>SUM(AD48:AD49)</f>
        <v>12.673975</v>
      </c>
      <c r="AF50" s="155">
        <v>108</v>
      </c>
      <c r="AG50" s="155"/>
      <c r="AH50" s="155" t="s">
        <v>400</v>
      </c>
      <c r="AI50" s="155" t="s">
        <v>401</v>
      </c>
      <c r="AK50" s="155">
        <v>108</v>
      </c>
      <c r="AL50" s="155"/>
      <c r="AM50" s="155" t="s">
        <v>400</v>
      </c>
      <c r="AN50" s="155" t="s">
        <v>401</v>
      </c>
    </row>
    <row r="51" spans="1:40" x14ac:dyDescent="0.25">
      <c r="A51" s="532"/>
      <c r="B51" s="40"/>
      <c r="C51" s="40"/>
      <c r="D51" s="40"/>
      <c r="E51" s="40"/>
      <c r="F51" s="156"/>
      <c r="G51" s="40"/>
      <c r="H51" s="40"/>
      <c r="I51" s="40"/>
      <c r="J51" s="40"/>
      <c r="K51" s="156"/>
      <c r="L51" s="40"/>
      <c r="M51" s="40"/>
      <c r="N51" s="40"/>
      <c r="O51" s="40"/>
      <c r="P51" s="156"/>
      <c r="Q51" s="40"/>
      <c r="R51" s="40"/>
      <c r="S51" s="40"/>
      <c r="T51" s="40"/>
      <c r="U51" s="156"/>
      <c r="V51" s="40"/>
      <c r="W51" s="40"/>
      <c r="X51" s="40"/>
      <c r="Y51" s="40"/>
      <c r="Z51" s="115"/>
      <c r="AA51" s="40"/>
      <c r="AB51" s="40"/>
      <c r="AC51" s="40"/>
      <c r="AD51" s="40"/>
      <c r="AF51" s="151"/>
      <c r="AG51" s="61" t="s">
        <v>102</v>
      </c>
      <c r="AH51" s="142">
        <f>X61</f>
        <v>11.109335000000002</v>
      </c>
      <c r="AI51" s="142">
        <f>X50</f>
        <v>11.109335000000002</v>
      </c>
      <c r="AK51" s="151"/>
      <c r="AL51" s="61" t="s">
        <v>385</v>
      </c>
      <c r="AM51" s="142">
        <f>Y61</f>
        <v>6.8379500000000011</v>
      </c>
      <c r="AN51" s="142">
        <f>Y50</f>
        <v>6.8379500000000011</v>
      </c>
    </row>
    <row r="52" spans="1:40" x14ac:dyDescent="0.25">
      <c r="A52" s="532"/>
      <c r="B52" s="26"/>
      <c r="C52" s="26"/>
      <c r="D52" s="26"/>
      <c r="E52" s="26"/>
      <c r="F52" s="156"/>
      <c r="G52" s="26"/>
      <c r="H52" s="26"/>
      <c r="I52" s="26"/>
      <c r="J52" s="26"/>
      <c r="K52" s="156"/>
      <c r="L52" s="26"/>
      <c r="M52" s="26"/>
      <c r="N52" s="26"/>
      <c r="O52" s="26"/>
      <c r="P52" s="156"/>
      <c r="Q52" s="26"/>
      <c r="R52" s="26"/>
      <c r="S52" s="26"/>
      <c r="T52" s="26"/>
      <c r="U52" s="156"/>
      <c r="V52" s="26"/>
      <c r="W52" s="26"/>
      <c r="X52" s="26"/>
      <c r="Y52" s="26"/>
      <c r="Z52" s="115"/>
      <c r="AA52" s="26"/>
      <c r="AB52" s="26"/>
      <c r="AC52" s="26"/>
      <c r="AD52" s="26"/>
      <c r="AF52" s="41">
        <v>109</v>
      </c>
      <c r="AG52" s="41"/>
      <c r="AH52" s="41" t="s">
        <v>402</v>
      </c>
      <c r="AI52" s="41" t="s">
        <v>403</v>
      </c>
      <c r="AK52" s="41">
        <v>109</v>
      </c>
      <c r="AL52" s="41"/>
      <c r="AM52" s="41" t="s">
        <v>402</v>
      </c>
      <c r="AN52" s="41" t="s">
        <v>403</v>
      </c>
    </row>
    <row r="53" spans="1:40" ht="18.75" x14ac:dyDescent="0.25">
      <c r="A53" s="532"/>
      <c r="B53" s="386" t="s">
        <v>206</v>
      </c>
      <c r="C53" s="387"/>
      <c r="D53" s="387"/>
      <c r="E53" s="388"/>
      <c r="G53" s="386" t="s">
        <v>208</v>
      </c>
      <c r="H53" s="387"/>
      <c r="I53" s="387"/>
      <c r="J53" s="388"/>
      <c r="L53" s="386" t="s">
        <v>210</v>
      </c>
      <c r="M53" s="387"/>
      <c r="N53" s="387"/>
      <c r="O53" s="388"/>
      <c r="Q53" s="386" t="s">
        <v>212</v>
      </c>
      <c r="R53" s="387"/>
      <c r="S53" s="387"/>
      <c r="T53" s="388"/>
      <c r="V53" s="386" t="s">
        <v>214</v>
      </c>
      <c r="W53" s="387"/>
      <c r="X53" s="387"/>
      <c r="Y53" s="388"/>
      <c r="AA53" s="386" t="s">
        <v>215</v>
      </c>
      <c r="AB53" s="387"/>
      <c r="AC53" s="387"/>
      <c r="AD53" s="388"/>
      <c r="AF53" s="24"/>
      <c r="AG53" s="61" t="s">
        <v>102</v>
      </c>
      <c r="AH53" s="142">
        <f>AC61</f>
        <v>17.586167499999998</v>
      </c>
      <c r="AI53" s="142">
        <f>AC50</f>
        <v>17.586167500000002</v>
      </c>
      <c r="AK53" s="24"/>
      <c r="AL53" s="61" t="s">
        <v>385</v>
      </c>
      <c r="AM53" s="142">
        <f>AD61</f>
        <v>12.673975</v>
      </c>
      <c r="AN53" s="142">
        <f>AD50</f>
        <v>12.673975</v>
      </c>
    </row>
    <row r="54" spans="1:40" ht="18" x14ac:dyDescent="0.25">
      <c r="A54" s="532"/>
      <c r="B54" s="119"/>
      <c r="C54" s="122" t="s">
        <v>140</v>
      </c>
      <c r="D54" s="122" t="s">
        <v>141</v>
      </c>
      <c r="E54" s="122" t="s">
        <v>202</v>
      </c>
      <c r="G54" s="119"/>
      <c r="H54" s="122" t="s">
        <v>140</v>
      </c>
      <c r="I54" s="122" t="s">
        <v>141</v>
      </c>
      <c r="J54" s="122" t="s">
        <v>202</v>
      </c>
      <c r="L54" s="119"/>
      <c r="M54" s="122" t="s">
        <v>140</v>
      </c>
      <c r="N54" s="122" t="s">
        <v>141</v>
      </c>
      <c r="O54" s="122" t="s">
        <v>202</v>
      </c>
      <c r="Q54" s="119"/>
      <c r="R54" s="122" t="s">
        <v>140</v>
      </c>
      <c r="S54" s="122" t="s">
        <v>141</v>
      </c>
      <c r="T54" s="122" t="s">
        <v>202</v>
      </c>
      <c r="V54" s="119"/>
      <c r="W54" s="122" t="s">
        <v>140</v>
      </c>
      <c r="X54" s="122" t="s">
        <v>141</v>
      </c>
      <c r="Y54" s="122" t="s">
        <v>202</v>
      </c>
      <c r="AA54" s="119"/>
      <c r="AB54" s="122" t="s">
        <v>140</v>
      </c>
      <c r="AC54" s="122" t="s">
        <v>141</v>
      </c>
      <c r="AD54" s="122" t="s">
        <v>202</v>
      </c>
    </row>
    <row r="55" spans="1:40" x14ac:dyDescent="0.25">
      <c r="A55" s="532"/>
      <c r="B55" s="119" t="s">
        <v>142</v>
      </c>
      <c r="C55" s="5">
        <v>0.5</v>
      </c>
      <c r="D55" s="5">
        <f>$AI$7</f>
        <v>10.056335000000001</v>
      </c>
      <c r="E55" s="5">
        <f>$AF$7</f>
        <v>6.0279500000000006</v>
      </c>
      <c r="G55" s="119" t="s">
        <v>142</v>
      </c>
      <c r="H55" s="5">
        <v>1</v>
      </c>
      <c r="I55" s="5">
        <f>$AI$7</f>
        <v>10.056335000000001</v>
      </c>
      <c r="J55" s="5">
        <f>$AF$7</f>
        <v>6.0279500000000006</v>
      </c>
      <c r="L55" s="119" t="s">
        <v>142</v>
      </c>
      <c r="M55" s="5">
        <v>1</v>
      </c>
      <c r="N55" s="5">
        <f>$AI$7</f>
        <v>10.056335000000001</v>
      </c>
      <c r="O55" s="5">
        <f>$AF$7</f>
        <v>6.0279500000000006</v>
      </c>
      <c r="Q55" s="119" t="s">
        <v>142</v>
      </c>
      <c r="R55" s="5">
        <v>1</v>
      </c>
      <c r="S55" s="5">
        <f>$AI$7</f>
        <v>10.056335000000001</v>
      </c>
      <c r="T55" s="5">
        <f>$AF$7</f>
        <v>6.0279500000000006</v>
      </c>
      <c r="V55" s="119" t="s">
        <v>142</v>
      </c>
      <c r="W55" s="5">
        <v>1</v>
      </c>
      <c r="X55" s="5">
        <f>$AI$7</f>
        <v>10.056335000000001</v>
      </c>
      <c r="Y55" s="5">
        <f>$AF$7</f>
        <v>6.0279500000000006</v>
      </c>
      <c r="AA55" s="119" t="s">
        <v>142</v>
      </c>
      <c r="AB55" s="5">
        <v>0.5</v>
      </c>
      <c r="AC55" s="5">
        <f>$AI$7</f>
        <v>10.056335000000001</v>
      </c>
      <c r="AD55" s="5">
        <f>$AF$7</f>
        <v>6.0279500000000006</v>
      </c>
    </row>
    <row r="56" spans="1:40" x14ac:dyDescent="0.25">
      <c r="A56" s="532"/>
      <c r="B56" s="119" t="s">
        <v>143</v>
      </c>
      <c r="C56" s="5">
        <v>0</v>
      </c>
      <c r="D56" s="5">
        <f>$AI$9</f>
        <v>10.560335</v>
      </c>
      <c r="E56" s="5">
        <f>$AF$9</f>
        <v>5.9079499999999996</v>
      </c>
      <c r="G56" s="119" t="s">
        <v>143</v>
      </c>
      <c r="H56" s="5">
        <v>0</v>
      </c>
      <c r="I56" s="5">
        <f>$AI$9</f>
        <v>10.560335</v>
      </c>
      <c r="J56" s="5">
        <f>$AF$9</f>
        <v>5.9079499999999996</v>
      </c>
      <c r="L56" s="119" t="s">
        <v>143</v>
      </c>
      <c r="M56" s="5">
        <v>0</v>
      </c>
      <c r="N56" s="5">
        <f>$AI$9</f>
        <v>10.560335</v>
      </c>
      <c r="O56" s="5">
        <f>$AF$9</f>
        <v>5.9079499999999996</v>
      </c>
      <c r="Q56" s="119" t="s">
        <v>143</v>
      </c>
      <c r="R56" s="5">
        <v>0</v>
      </c>
      <c r="S56" s="5">
        <f>$AI$9</f>
        <v>10.560335</v>
      </c>
      <c r="T56" s="5">
        <f>$AF$9</f>
        <v>5.9079499999999996</v>
      </c>
      <c r="V56" s="119" t="s">
        <v>143</v>
      </c>
      <c r="W56" s="5">
        <v>0</v>
      </c>
      <c r="X56" s="5">
        <f>$AI$9</f>
        <v>10.560335</v>
      </c>
      <c r="Y56" s="5">
        <f>$AF$9</f>
        <v>5.9079499999999996</v>
      </c>
      <c r="AA56" s="119" t="s">
        <v>143</v>
      </c>
      <c r="AB56" s="5">
        <v>0</v>
      </c>
      <c r="AC56" s="5">
        <f>$AI$9</f>
        <v>10.560335</v>
      </c>
      <c r="AD56" s="5">
        <f>$AF$9</f>
        <v>5.9079499999999996</v>
      </c>
    </row>
    <row r="57" spans="1:40" x14ac:dyDescent="0.25">
      <c r="A57" s="532"/>
      <c r="B57" s="119" t="s">
        <v>145</v>
      </c>
      <c r="C57" s="5">
        <v>0</v>
      </c>
      <c r="D57" s="5">
        <f>$AI$10</f>
        <v>17.240725948587251</v>
      </c>
      <c r="E57" s="5">
        <f>$AF$10</f>
        <v>11.04671226814404</v>
      </c>
      <c r="G57" s="119" t="s">
        <v>145</v>
      </c>
      <c r="H57" s="5">
        <v>0</v>
      </c>
      <c r="I57" s="5">
        <f>$AI$10</f>
        <v>17.240725948587251</v>
      </c>
      <c r="J57" s="5">
        <f>$AF$10</f>
        <v>11.04671226814404</v>
      </c>
      <c r="L57" s="119" t="s">
        <v>145</v>
      </c>
      <c r="M57" s="5">
        <v>0</v>
      </c>
      <c r="N57" s="5">
        <f>$AI$10</f>
        <v>17.240725948587251</v>
      </c>
      <c r="O57" s="5">
        <f>$AF$10</f>
        <v>11.04671226814404</v>
      </c>
      <c r="Q57" s="119" t="s">
        <v>145</v>
      </c>
      <c r="R57" s="5">
        <v>0</v>
      </c>
      <c r="S57" s="5">
        <f>$AI$10</f>
        <v>17.240725948587251</v>
      </c>
      <c r="T57" s="5">
        <f>$AF$10</f>
        <v>11.04671226814404</v>
      </c>
      <c r="V57" s="119" t="s">
        <v>145</v>
      </c>
      <c r="W57" s="5">
        <v>0</v>
      </c>
      <c r="X57" s="5">
        <f>$AI$10</f>
        <v>17.240725948587251</v>
      </c>
      <c r="Y57" s="5">
        <f>$AF$10</f>
        <v>11.04671226814404</v>
      </c>
      <c r="AA57" s="119" t="s">
        <v>145</v>
      </c>
      <c r="AB57" s="5">
        <v>0</v>
      </c>
      <c r="AC57" s="5">
        <f>$AI$10</f>
        <v>17.240725948587251</v>
      </c>
      <c r="AD57" s="5">
        <f>$AF$10</f>
        <v>11.04671226814404</v>
      </c>
    </row>
    <row r="58" spans="1:40" x14ac:dyDescent="0.25">
      <c r="A58" s="532"/>
      <c r="B58" s="288" t="s">
        <v>146</v>
      </c>
      <c r="C58" s="289"/>
      <c r="D58" s="5">
        <f>$AG$11</f>
        <v>7.8000000000000007</v>
      </c>
      <c r="E58" s="5">
        <f>$AH$10</f>
        <v>6</v>
      </c>
      <c r="G58" s="43" t="s">
        <v>146</v>
      </c>
      <c r="H58" s="44"/>
      <c r="I58" s="5">
        <v>0</v>
      </c>
      <c r="J58" s="5">
        <v>0</v>
      </c>
      <c r="L58" s="43" t="s">
        <v>146</v>
      </c>
      <c r="M58" s="44"/>
      <c r="N58" s="5">
        <f>$AG$11</f>
        <v>7.8000000000000007</v>
      </c>
      <c r="O58" s="5">
        <f>$AH$10</f>
        <v>6</v>
      </c>
      <c r="Q58" s="288" t="s">
        <v>146</v>
      </c>
      <c r="R58" s="289"/>
      <c r="S58" s="5">
        <v>0</v>
      </c>
      <c r="T58" s="5">
        <v>0</v>
      </c>
      <c r="V58" s="288" t="s">
        <v>146</v>
      </c>
      <c r="W58" s="289"/>
      <c r="X58" s="5">
        <v>0</v>
      </c>
      <c r="Y58" s="5">
        <v>0</v>
      </c>
      <c r="AA58" s="288" t="s">
        <v>146</v>
      </c>
      <c r="AB58" s="289"/>
      <c r="AC58" s="5">
        <v>7.8</v>
      </c>
      <c r="AD58" s="5">
        <v>6</v>
      </c>
    </row>
    <row r="59" spans="1:40" x14ac:dyDescent="0.25">
      <c r="A59" s="532"/>
      <c r="B59" s="389"/>
      <c r="C59" s="390"/>
      <c r="D59" s="5">
        <f>C55*D55+C56*D56+C57*D57+D58</f>
        <v>12.828167500000001</v>
      </c>
      <c r="E59" s="5">
        <f>C55*E55+C56*E56+C57*E57+E58</f>
        <v>9.0139750000000003</v>
      </c>
      <c r="G59" s="45"/>
      <c r="H59" s="46"/>
      <c r="I59" s="5">
        <f>H55*I55+H56*I56+H57*I57+I58</f>
        <v>10.056335000000001</v>
      </c>
      <c r="J59" s="5">
        <f>H55*J55+H56*J56+H57*J57+J58</f>
        <v>6.0279500000000006</v>
      </c>
      <c r="L59" s="45"/>
      <c r="M59" s="46"/>
      <c r="N59" s="5">
        <f>M55*N55+M56*N56+M57*N57+N58</f>
        <v>17.856335000000001</v>
      </c>
      <c r="O59" s="5">
        <f>M55*O55+M56*O56+M57*O57+O58</f>
        <v>12.027950000000001</v>
      </c>
      <c r="Q59" s="389"/>
      <c r="R59" s="390"/>
      <c r="S59" s="5">
        <f>R55*S55+R56*S56+R57*S57+S58</f>
        <v>10.056335000000001</v>
      </c>
      <c r="T59" s="5">
        <f>R55*T55+R56*T56+R57*T57+T58</f>
        <v>6.0279500000000006</v>
      </c>
      <c r="V59" s="389"/>
      <c r="W59" s="390"/>
      <c r="X59" s="5">
        <f>W55*X55+W56*X56+W57*X57+X58</f>
        <v>10.056335000000001</v>
      </c>
      <c r="Y59" s="5">
        <f>W55*Y55+W56*Y56+W57*Y57+Y58</f>
        <v>6.0279500000000006</v>
      </c>
      <c r="AA59" s="389"/>
      <c r="AB59" s="390"/>
      <c r="AC59" s="5">
        <f>AB55*AC55+AB56*AC56+AB57*AC57+AC58</f>
        <v>12.828167499999999</v>
      </c>
      <c r="AD59" s="5">
        <f>AB55*AD55+AB56*AD56+AB57*AD57+AD58</f>
        <v>9.0139750000000003</v>
      </c>
    </row>
    <row r="60" spans="1:40" x14ac:dyDescent="0.25">
      <c r="A60" s="532"/>
      <c r="B60" s="279" t="s">
        <v>201</v>
      </c>
      <c r="C60" s="281"/>
      <c r="D60" s="144">
        <f>E60*1.3</f>
        <v>4.758</v>
      </c>
      <c r="E60" s="5">
        <f>(0.3*E3*1*25)-0.3*2.8</f>
        <v>3.66</v>
      </c>
      <c r="G60" s="279" t="s">
        <v>201</v>
      </c>
      <c r="H60" s="281"/>
      <c r="I60" s="144">
        <f>J60*1.3</f>
        <v>1.0530000000000002</v>
      </c>
      <c r="J60" s="5">
        <f>(0.3*I3*1*25)-0.3*2.8</f>
        <v>0.81000000000000016</v>
      </c>
      <c r="L60" s="279" t="s">
        <v>201</v>
      </c>
      <c r="M60" s="281"/>
      <c r="N60" s="144">
        <f>O60*1.3</f>
        <v>4.758</v>
      </c>
      <c r="O60" s="5">
        <f>(0.3*E3*1*25)-0.3*2.8</f>
        <v>3.66</v>
      </c>
      <c r="Q60" s="279" t="s">
        <v>201</v>
      </c>
      <c r="R60" s="281"/>
      <c r="S60" s="144">
        <f>T60*1.3</f>
        <v>4.758</v>
      </c>
      <c r="T60" s="5">
        <f>(0.3*E3*1*25)-0.3*2.8</f>
        <v>3.66</v>
      </c>
      <c r="V60" s="279" t="s">
        <v>201</v>
      </c>
      <c r="W60" s="281"/>
      <c r="X60" s="144">
        <f>Y60*1.3</f>
        <v>1.0530000000000002</v>
      </c>
      <c r="Y60" s="5">
        <f>(0.3*I3*1*25)-0.3*2.8</f>
        <v>0.81000000000000016</v>
      </c>
      <c r="AA60" s="279" t="s">
        <v>201</v>
      </c>
      <c r="AB60" s="281"/>
      <c r="AC60" s="144">
        <f>AD60*1.3</f>
        <v>4.758</v>
      </c>
      <c r="AD60" s="5">
        <f>(0.3*E3*1*25)-0.3*2.8</f>
        <v>3.66</v>
      </c>
    </row>
    <row r="61" spans="1:40" x14ac:dyDescent="0.25">
      <c r="A61" s="532"/>
      <c r="B61" s="279" t="s">
        <v>109</v>
      </c>
      <c r="C61" s="281"/>
      <c r="D61" s="5">
        <f>SUM(D59:D60)</f>
        <v>17.586167500000002</v>
      </c>
      <c r="E61" s="5">
        <f>SUM(E59:E60)</f>
        <v>12.673975</v>
      </c>
      <c r="G61" s="43" t="s">
        <v>109</v>
      </c>
      <c r="H61" s="44"/>
      <c r="I61" s="5">
        <f>SUM(I59:I60)</f>
        <v>11.109335000000002</v>
      </c>
      <c r="J61" s="5">
        <f>SUM(J59:J60)</f>
        <v>6.8379500000000011</v>
      </c>
      <c r="L61" s="43" t="s">
        <v>109</v>
      </c>
      <c r="M61" s="44"/>
      <c r="N61" s="5">
        <f>SUM(N59:N60)</f>
        <v>22.614335000000001</v>
      </c>
      <c r="O61" s="5">
        <f>SUM(O59:O60)</f>
        <v>15.687950000000001</v>
      </c>
      <c r="Q61" s="279" t="s">
        <v>109</v>
      </c>
      <c r="R61" s="281"/>
      <c r="S61" s="5">
        <f>SUM(S59:S60)</f>
        <v>14.814335</v>
      </c>
      <c r="T61" s="5">
        <f>SUM(T59:T60)</f>
        <v>9.6879500000000007</v>
      </c>
      <c r="V61" s="279" t="s">
        <v>109</v>
      </c>
      <c r="W61" s="281"/>
      <c r="X61" s="5">
        <f>SUM(X59:X60)</f>
        <v>11.109335000000002</v>
      </c>
      <c r="Y61" s="5">
        <f>SUM(Y59:Y60)</f>
        <v>6.8379500000000011</v>
      </c>
      <c r="AA61" s="279" t="s">
        <v>109</v>
      </c>
      <c r="AB61" s="281"/>
      <c r="AC61" s="5">
        <f>SUM(AC59:AC60)</f>
        <v>17.586167499999998</v>
      </c>
      <c r="AD61" s="5">
        <f>SUM(AD59:AD60)</f>
        <v>12.673975</v>
      </c>
    </row>
    <row r="62" spans="1:40" x14ac:dyDescent="0.25">
      <c r="A62" s="12"/>
    </row>
    <row r="63" spans="1:40" x14ac:dyDescent="0.25">
      <c r="A63" s="12"/>
    </row>
    <row r="64" spans="1:40" x14ac:dyDescent="0.25">
      <c r="A64" s="12"/>
      <c r="AH64" s="142"/>
    </row>
    <row r="65" spans="1:1" x14ac:dyDescent="0.25">
      <c r="A65" s="12"/>
    </row>
    <row r="66" spans="1:1" x14ac:dyDescent="0.25">
      <c r="A66" s="12"/>
    </row>
    <row r="67" spans="1:1" x14ac:dyDescent="0.25">
      <c r="A67" s="12"/>
    </row>
    <row r="68" spans="1:1" x14ac:dyDescent="0.25">
      <c r="A68" s="12"/>
    </row>
    <row r="69" spans="1:1" x14ac:dyDescent="0.25">
      <c r="A69" s="12"/>
    </row>
    <row r="70" spans="1:1" x14ac:dyDescent="0.25">
      <c r="A70" s="12"/>
    </row>
    <row r="71" spans="1:1" x14ac:dyDescent="0.25">
      <c r="A71" s="12"/>
    </row>
  </sheetData>
  <mergeCells count="158">
    <mergeCell ref="AA11:AB11"/>
    <mergeCell ref="AK11:AN11"/>
    <mergeCell ref="AK19:AN19"/>
    <mergeCell ref="AA20:AC20"/>
    <mergeCell ref="AA21:AC21"/>
    <mergeCell ref="AA15:AB15"/>
    <mergeCell ref="AK15:AN15"/>
    <mergeCell ref="AK16:AN16"/>
    <mergeCell ref="AK17:AN17"/>
    <mergeCell ref="AA18:AD18"/>
    <mergeCell ref="AK18:AN18"/>
    <mergeCell ref="AA19:AC19"/>
    <mergeCell ref="B61:C61"/>
    <mergeCell ref="Q61:R61"/>
    <mergeCell ref="V61:W61"/>
    <mergeCell ref="AA61:AB61"/>
    <mergeCell ref="AF40:AI40"/>
    <mergeCell ref="AK40:AN40"/>
    <mergeCell ref="AH41:AI41"/>
    <mergeCell ref="AM41:AN41"/>
    <mergeCell ref="G37:H37"/>
    <mergeCell ref="L37:M37"/>
    <mergeCell ref="Q37:R37"/>
    <mergeCell ref="V37:W37"/>
    <mergeCell ref="B38:Y38"/>
    <mergeCell ref="V42:Y42"/>
    <mergeCell ref="AA42:AD42"/>
    <mergeCell ref="B37:C37"/>
    <mergeCell ref="G53:J53"/>
    <mergeCell ref="L53:O53"/>
    <mergeCell ref="Q53:T53"/>
    <mergeCell ref="V53:Y53"/>
    <mergeCell ref="AA53:AD53"/>
    <mergeCell ref="B58:C58"/>
    <mergeCell ref="Q58:R58"/>
    <mergeCell ref="V58:W58"/>
    <mergeCell ref="AA60:AB60"/>
    <mergeCell ref="AA6:AB6"/>
    <mergeCell ref="AK6:AQ6"/>
    <mergeCell ref="AA7:AB7"/>
    <mergeCell ref="AK7:AN7"/>
    <mergeCell ref="AA8:AB8"/>
    <mergeCell ref="AK8:AN8"/>
    <mergeCell ref="B35:C35"/>
    <mergeCell ref="G35:H35"/>
    <mergeCell ref="L35:M35"/>
    <mergeCell ref="Q35:R35"/>
    <mergeCell ref="V35:W35"/>
    <mergeCell ref="AA12:AB12"/>
    <mergeCell ref="AK12:AN12"/>
    <mergeCell ref="AA13:AB13"/>
    <mergeCell ref="AK13:AN13"/>
    <mergeCell ref="AA14:AB14"/>
    <mergeCell ref="AK14:AN14"/>
    <mergeCell ref="AA9:AB9"/>
    <mergeCell ref="AK9:AN9"/>
    <mergeCell ref="AA10:AB10"/>
    <mergeCell ref="AK10:AN10"/>
    <mergeCell ref="B27:C27"/>
    <mergeCell ref="G27:H27"/>
    <mergeCell ref="B40:AD41"/>
    <mergeCell ref="A41:A42"/>
    <mergeCell ref="B42:E42"/>
    <mergeCell ref="G42:J42"/>
    <mergeCell ref="L42:O42"/>
    <mergeCell ref="Q42:T42"/>
    <mergeCell ref="B59:C59"/>
    <mergeCell ref="Q59:R59"/>
    <mergeCell ref="V59:W59"/>
    <mergeCell ref="AA59:AB59"/>
    <mergeCell ref="AA58:AB58"/>
    <mergeCell ref="A43:A61"/>
    <mergeCell ref="B49:C49"/>
    <mergeCell ref="G49:H49"/>
    <mergeCell ref="L49:M49"/>
    <mergeCell ref="Q49:R49"/>
    <mergeCell ref="V49:W49"/>
    <mergeCell ref="AA49:AB49"/>
    <mergeCell ref="B53:E53"/>
    <mergeCell ref="B60:C60"/>
    <mergeCell ref="G60:H60"/>
    <mergeCell ref="L60:M60"/>
    <mergeCell ref="Q60:R60"/>
    <mergeCell ref="V60:W60"/>
    <mergeCell ref="B36:C36"/>
    <mergeCell ref="G36:H36"/>
    <mergeCell ref="L36:M36"/>
    <mergeCell ref="Q36:R36"/>
    <mergeCell ref="V36:W36"/>
    <mergeCell ref="AJ29:AP29"/>
    <mergeCell ref="AL30:AP30"/>
    <mergeCell ref="B34:C34"/>
    <mergeCell ref="G34:H34"/>
    <mergeCell ref="L34:M34"/>
    <mergeCell ref="Q34:R34"/>
    <mergeCell ref="V34:W34"/>
    <mergeCell ref="AD30:AH30"/>
    <mergeCell ref="AB29:AH29"/>
    <mergeCell ref="Q27:R27"/>
    <mergeCell ref="V27:W27"/>
    <mergeCell ref="B29:E29"/>
    <mergeCell ref="G29:J29"/>
    <mergeCell ref="L29:O29"/>
    <mergeCell ref="Q29:T29"/>
    <mergeCell ref="V29:Y29"/>
    <mergeCell ref="B25:C25"/>
    <mergeCell ref="G25:H25"/>
    <mergeCell ref="L25:M25"/>
    <mergeCell ref="Q25:R25"/>
    <mergeCell ref="V25:W25"/>
    <mergeCell ref="B26:C26"/>
    <mergeCell ref="G26:H26"/>
    <mergeCell ref="L26:M26"/>
    <mergeCell ref="Q26:R26"/>
    <mergeCell ref="V26:W26"/>
    <mergeCell ref="L27:M27"/>
    <mergeCell ref="B24:C24"/>
    <mergeCell ref="G24:H24"/>
    <mergeCell ref="L24:M24"/>
    <mergeCell ref="Q24:R24"/>
    <mergeCell ref="V24:W24"/>
    <mergeCell ref="B19:E19"/>
    <mergeCell ref="G19:J19"/>
    <mergeCell ref="L19:O19"/>
    <mergeCell ref="Q19:T19"/>
    <mergeCell ref="V19:Y19"/>
    <mergeCell ref="B15:C15"/>
    <mergeCell ref="G15:H15"/>
    <mergeCell ref="L15:M15"/>
    <mergeCell ref="Q15:R15"/>
    <mergeCell ref="V15:W15"/>
    <mergeCell ref="B16:C16"/>
    <mergeCell ref="G16:H16"/>
    <mergeCell ref="L16:M16"/>
    <mergeCell ref="Q16:R16"/>
    <mergeCell ref="V16:W16"/>
    <mergeCell ref="B13:C13"/>
    <mergeCell ref="G13:H13"/>
    <mergeCell ref="L13:M13"/>
    <mergeCell ref="Q13:R13"/>
    <mergeCell ref="V13:W13"/>
    <mergeCell ref="B14:C14"/>
    <mergeCell ref="G14:H14"/>
    <mergeCell ref="L14:M14"/>
    <mergeCell ref="Q14:R14"/>
    <mergeCell ref="V14:W14"/>
    <mergeCell ref="C2:E2"/>
    <mergeCell ref="G2:I2"/>
    <mergeCell ref="C3:D3"/>
    <mergeCell ref="G3:H3"/>
    <mergeCell ref="B6:Y7"/>
    <mergeCell ref="B8:E8"/>
    <mergeCell ref="G8:J8"/>
    <mergeCell ref="L8:O8"/>
    <mergeCell ref="Q8:T8"/>
    <mergeCell ref="V8:Y8"/>
    <mergeCell ref="K2:M2"/>
    <mergeCell ref="K3:L3"/>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Q71"/>
  <sheetViews>
    <sheetView workbookViewId="0">
      <selection activeCell="C32" sqref="C32"/>
    </sheetView>
  </sheetViews>
  <sheetFormatPr defaultRowHeight="15" x14ac:dyDescent="0.25"/>
  <cols>
    <col min="1" max="1" width="3.42578125" style="69" customWidth="1"/>
    <col min="2" max="2" width="9.140625" style="69"/>
    <col min="3" max="3" width="9.140625" style="69" customWidth="1"/>
    <col min="4" max="16384" width="9.140625" style="69"/>
  </cols>
  <sheetData>
    <row r="2" spans="1:43" x14ac:dyDescent="0.25">
      <c r="C2" s="522" t="s">
        <v>363</v>
      </c>
      <c r="D2" s="522"/>
      <c r="E2" s="522"/>
      <c r="G2" s="522" t="s">
        <v>364</v>
      </c>
      <c r="H2" s="522"/>
      <c r="I2" s="522"/>
      <c r="K2" s="522" t="s">
        <v>361</v>
      </c>
      <c r="L2" s="522"/>
      <c r="M2" s="522"/>
    </row>
    <row r="3" spans="1:43" x14ac:dyDescent="0.25">
      <c r="C3" s="410" t="s">
        <v>365</v>
      </c>
      <c r="D3" s="410"/>
      <c r="E3" s="58">
        <v>0.6</v>
      </c>
      <c r="G3" s="410" t="s">
        <v>365</v>
      </c>
      <c r="H3" s="410"/>
      <c r="I3" s="58">
        <v>0.22</v>
      </c>
      <c r="K3" s="410" t="s">
        <v>362</v>
      </c>
      <c r="L3" s="410"/>
      <c r="M3" s="58">
        <v>2.68</v>
      </c>
    </row>
    <row r="6" spans="1:43" ht="18.75" customHeight="1" x14ac:dyDescent="0.25">
      <c r="A6" s="47"/>
      <c r="B6" s="394" t="s">
        <v>216</v>
      </c>
      <c r="C6" s="523"/>
      <c r="D6" s="523"/>
      <c r="E6" s="523"/>
      <c r="F6" s="523"/>
      <c r="G6" s="523"/>
      <c r="H6" s="523"/>
      <c r="I6" s="523"/>
      <c r="J6" s="523"/>
      <c r="K6" s="523"/>
      <c r="L6" s="523"/>
      <c r="M6" s="523"/>
      <c r="N6" s="523"/>
      <c r="O6" s="523"/>
      <c r="P6" s="523"/>
      <c r="Q6" s="523"/>
      <c r="R6" s="523"/>
      <c r="S6" s="523"/>
      <c r="T6" s="523"/>
      <c r="U6" s="523"/>
      <c r="V6" s="523"/>
      <c r="W6" s="523"/>
      <c r="X6" s="523"/>
      <c r="Y6" s="524"/>
      <c r="AA6" s="288" t="s">
        <v>116</v>
      </c>
      <c r="AB6" s="289"/>
      <c r="AC6" s="122" t="s">
        <v>98</v>
      </c>
      <c r="AD6" s="122" t="s">
        <v>99</v>
      </c>
      <c r="AE6" s="122" t="s">
        <v>100</v>
      </c>
      <c r="AF6" s="122" t="s">
        <v>101</v>
      </c>
      <c r="AG6" s="122" t="s">
        <v>244</v>
      </c>
      <c r="AH6" s="122" t="s">
        <v>245</v>
      </c>
      <c r="AI6" s="122" t="s">
        <v>102</v>
      </c>
      <c r="AJ6"/>
      <c r="AK6" s="369" t="s">
        <v>262</v>
      </c>
      <c r="AL6" s="370"/>
      <c r="AM6" s="370"/>
      <c r="AN6" s="370"/>
      <c r="AO6" s="370"/>
      <c r="AP6" s="370"/>
      <c r="AQ6" s="371"/>
    </row>
    <row r="7" spans="1:43" ht="15" customHeight="1" x14ac:dyDescent="0.25">
      <c r="A7" s="48"/>
      <c r="B7" s="525"/>
      <c r="C7" s="526"/>
      <c r="D7" s="526"/>
      <c r="E7" s="526"/>
      <c r="F7" s="526"/>
      <c r="G7" s="526"/>
      <c r="H7" s="526"/>
      <c r="I7" s="526"/>
      <c r="J7" s="526"/>
      <c r="K7" s="526"/>
      <c r="L7" s="526"/>
      <c r="M7" s="526"/>
      <c r="N7" s="526"/>
      <c r="O7" s="526"/>
      <c r="P7" s="526"/>
      <c r="Q7" s="526"/>
      <c r="R7" s="526"/>
      <c r="S7" s="526"/>
      <c r="T7" s="526"/>
      <c r="U7" s="526"/>
      <c r="V7" s="526"/>
      <c r="W7" s="526"/>
      <c r="X7" s="526"/>
      <c r="Y7" s="527"/>
      <c r="AA7" s="546" t="s">
        <v>117</v>
      </c>
      <c r="AB7" s="547"/>
      <c r="AC7" s="68">
        <f>'Carichi unitari'!J25</f>
        <v>3.8279500000000004</v>
      </c>
      <c r="AD7" s="68">
        <v>1.6</v>
      </c>
      <c r="AE7" s="68">
        <v>2</v>
      </c>
      <c r="AF7" s="68">
        <f>AC7+AD7+AQ8*AE7</f>
        <v>6.0279500000000006</v>
      </c>
      <c r="AG7" s="68">
        <f>(AC7+AD7)*$AD$19</f>
        <v>7.0563350000000016</v>
      </c>
      <c r="AH7" s="68">
        <f>AE7*AD$20</f>
        <v>3</v>
      </c>
      <c r="AI7" s="68">
        <f>$AG$7+$AH$7</f>
        <v>10.056335000000001</v>
      </c>
      <c r="AJ7"/>
      <c r="AK7" s="372"/>
      <c r="AL7" s="548"/>
      <c r="AM7" s="548"/>
      <c r="AN7" s="373"/>
      <c r="AO7" s="61" t="s">
        <v>14</v>
      </c>
      <c r="AP7" s="61" t="s">
        <v>16</v>
      </c>
      <c r="AQ7" s="61" t="s">
        <v>15</v>
      </c>
    </row>
    <row r="8" spans="1:43" ht="18.75" x14ac:dyDescent="0.25">
      <c r="A8" s="49"/>
      <c r="B8" s="386" t="s">
        <v>203</v>
      </c>
      <c r="C8" s="387"/>
      <c r="D8" s="387"/>
      <c r="E8" s="388"/>
      <c r="G8" s="391" t="s">
        <v>122</v>
      </c>
      <c r="H8" s="392"/>
      <c r="I8" s="392"/>
      <c r="J8" s="393"/>
      <c r="L8" s="391" t="s">
        <v>124</v>
      </c>
      <c r="M8" s="392"/>
      <c r="N8" s="392"/>
      <c r="O8" s="393"/>
      <c r="Q8" s="391" t="s">
        <v>127</v>
      </c>
      <c r="R8" s="392"/>
      <c r="S8" s="392"/>
      <c r="T8" s="393"/>
      <c r="V8" s="391" t="s">
        <v>132</v>
      </c>
      <c r="W8" s="392"/>
      <c r="X8" s="392"/>
      <c r="Y8" s="393"/>
      <c r="AA8" s="288" t="s">
        <v>106</v>
      </c>
      <c r="AB8" s="289"/>
      <c r="AC8" s="5">
        <f>'Carichi unitari'!J26</f>
        <v>3.09795</v>
      </c>
      <c r="AD8" s="68"/>
      <c r="AE8" s="5">
        <v>0.5</v>
      </c>
      <c r="AF8" s="5">
        <f>AC8+AQ15*AE8</f>
        <v>3.09795</v>
      </c>
      <c r="AG8" s="5">
        <f>AC8*$AD$19</f>
        <v>4.0273349999999999</v>
      </c>
      <c r="AH8" s="5">
        <f>AE8*AD$20</f>
        <v>0.75</v>
      </c>
      <c r="AI8" s="5">
        <f>$AG$8+$AH$8</f>
        <v>4.7773349999999999</v>
      </c>
      <c r="AJ8"/>
      <c r="AK8" s="374" t="s">
        <v>18</v>
      </c>
      <c r="AL8" s="549"/>
      <c r="AM8" s="549"/>
      <c r="AN8" s="375"/>
      <c r="AO8" s="52">
        <v>0.7</v>
      </c>
      <c r="AP8" s="52">
        <v>0.5</v>
      </c>
      <c r="AQ8" s="52">
        <v>0.3</v>
      </c>
    </row>
    <row r="9" spans="1:43" ht="18" x14ac:dyDescent="0.25">
      <c r="A9" s="12"/>
      <c r="B9" s="119"/>
      <c r="C9" s="122" t="s">
        <v>140</v>
      </c>
      <c r="D9" s="122" t="s">
        <v>141</v>
      </c>
      <c r="E9" s="122" t="s">
        <v>202</v>
      </c>
      <c r="G9" s="119"/>
      <c r="H9" s="122" t="s">
        <v>140</v>
      </c>
      <c r="I9" s="122" t="s">
        <v>141</v>
      </c>
      <c r="J9" s="122" t="s">
        <v>202</v>
      </c>
      <c r="L9" s="119"/>
      <c r="M9" s="122" t="s">
        <v>140</v>
      </c>
      <c r="N9" s="122" t="s">
        <v>141</v>
      </c>
      <c r="O9" s="122" t="s">
        <v>202</v>
      </c>
      <c r="Q9" s="119"/>
      <c r="R9" s="122" t="s">
        <v>140</v>
      </c>
      <c r="S9" s="122" t="s">
        <v>141</v>
      </c>
      <c r="T9" s="122" t="s">
        <v>202</v>
      </c>
      <c r="V9" s="119"/>
      <c r="W9" s="122" t="s">
        <v>140</v>
      </c>
      <c r="X9" s="122" t="s">
        <v>141</v>
      </c>
      <c r="Y9" s="122" t="s">
        <v>202</v>
      </c>
      <c r="AA9" s="288" t="s">
        <v>118</v>
      </c>
      <c r="AB9" s="289"/>
      <c r="AC9" s="5">
        <f>AC8</f>
        <v>3.09795</v>
      </c>
      <c r="AD9" s="5"/>
      <c r="AE9" s="5">
        <v>0.5</v>
      </c>
      <c r="AF9" s="5">
        <f>AC9+AQ$10*AE9</f>
        <v>3.3979499999999998</v>
      </c>
      <c r="AG9" s="5">
        <f t="shared" ref="AG9:AG15" si="0">AC9*$AD$19</f>
        <v>4.0273349999999999</v>
      </c>
      <c r="AH9" s="5">
        <f>AE9*AD$20</f>
        <v>0.75</v>
      </c>
      <c r="AI9" s="5">
        <f>$AG$9+$AH$9</f>
        <v>4.7773349999999999</v>
      </c>
      <c r="AJ9"/>
      <c r="AK9" s="374" t="s">
        <v>17</v>
      </c>
      <c r="AL9" s="549"/>
      <c r="AM9" s="549"/>
      <c r="AN9" s="375"/>
      <c r="AO9" s="52">
        <v>0.7</v>
      </c>
      <c r="AP9" s="52">
        <v>0.5</v>
      </c>
      <c r="AQ9" s="52">
        <v>0.3</v>
      </c>
    </row>
    <row r="10" spans="1:43" x14ac:dyDescent="0.25">
      <c r="A10" s="12"/>
      <c r="B10" s="119" t="s">
        <v>142</v>
      </c>
      <c r="C10" s="5">
        <f>(5.3/2)</f>
        <v>2.65</v>
      </c>
      <c r="D10" s="5">
        <f>$AI$8</f>
        <v>4.7773349999999999</v>
      </c>
      <c r="E10" s="5">
        <f>$AF$8</f>
        <v>3.09795</v>
      </c>
      <c r="G10" s="119" t="s">
        <v>142</v>
      </c>
      <c r="H10" s="5">
        <f>(5.3/2)</f>
        <v>2.65</v>
      </c>
      <c r="I10" s="5">
        <f>$AI$8</f>
        <v>4.7773349999999999</v>
      </c>
      <c r="J10" s="5">
        <f>$AF$8</f>
        <v>3.09795</v>
      </c>
      <c r="L10" s="119" t="s">
        <v>142</v>
      </c>
      <c r="M10" s="5">
        <v>0</v>
      </c>
      <c r="N10" s="5">
        <f>$AI$8</f>
        <v>4.7773349999999999</v>
      </c>
      <c r="O10" s="5">
        <f>$AF$8</f>
        <v>3.09795</v>
      </c>
      <c r="Q10" s="119" t="s">
        <v>142</v>
      </c>
      <c r="R10" s="5">
        <f>(5.3/2)</f>
        <v>2.65</v>
      </c>
      <c r="S10" s="5">
        <f>$AI$8</f>
        <v>4.7773349999999999</v>
      </c>
      <c r="T10" s="5">
        <f>$AF$8</f>
        <v>3.09795</v>
      </c>
      <c r="V10" s="119" t="s">
        <v>142</v>
      </c>
      <c r="W10" s="5">
        <f>(5.3/2)</f>
        <v>2.65</v>
      </c>
      <c r="X10" s="5">
        <f>$AI$8</f>
        <v>4.7773349999999999</v>
      </c>
      <c r="Y10" s="5">
        <f>$AF$8</f>
        <v>3.09795</v>
      </c>
      <c r="AA10" s="288" t="s">
        <v>103</v>
      </c>
      <c r="AB10" s="289"/>
      <c r="AC10" s="5">
        <f>'Carichi unitari'!J28</f>
        <v>8.6467122681440394</v>
      </c>
      <c r="AD10" s="5"/>
      <c r="AE10" s="5">
        <v>4</v>
      </c>
      <c r="AF10" s="5">
        <f>AC10+AQ$10*AE10</f>
        <v>11.04671226814404</v>
      </c>
      <c r="AG10" s="5">
        <f t="shared" si="0"/>
        <v>11.240725948587251</v>
      </c>
      <c r="AH10" s="5">
        <f>AE10*AD$20</f>
        <v>6</v>
      </c>
      <c r="AI10" s="5">
        <f>$AG$10+$AH$10</f>
        <v>17.240725948587251</v>
      </c>
      <c r="AJ10"/>
      <c r="AK10" s="374" t="s">
        <v>19</v>
      </c>
      <c r="AL10" s="549"/>
      <c r="AM10" s="549"/>
      <c r="AN10" s="375"/>
      <c r="AO10" s="52">
        <v>0.7</v>
      </c>
      <c r="AP10" s="52">
        <v>0.7</v>
      </c>
      <c r="AQ10" s="52">
        <v>0.6</v>
      </c>
    </row>
    <row r="11" spans="1:43" x14ac:dyDescent="0.25">
      <c r="A11" s="12"/>
      <c r="B11" s="119" t="s">
        <v>143</v>
      </c>
      <c r="C11" s="5">
        <f>1.5</f>
        <v>1.5</v>
      </c>
      <c r="D11" s="5">
        <f>$AI$9</f>
        <v>4.7773349999999999</v>
      </c>
      <c r="E11" s="5">
        <f>$AF$9</f>
        <v>3.3979499999999998</v>
      </c>
      <c r="G11" s="119" t="s">
        <v>143</v>
      </c>
      <c r="H11" s="5">
        <f>1.5</f>
        <v>1.5</v>
      </c>
      <c r="I11" s="5">
        <f>$AI$9</f>
        <v>4.7773349999999999</v>
      </c>
      <c r="J11" s="5">
        <f>$AF$9</f>
        <v>3.3979499999999998</v>
      </c>
      <c r="L11" s="119" t="s">
        <v>143</v>
      </c>
      <c r="M11" s="5">
        <f>1.5</f>
        <v>1.5</v>
      </c>
      <c r="N11" s="5">
        <f>$AI$9</f>
        <v>4.7773349999999999</v>
      </c>
      <c r="O11" s="5">
        <f>$AF$9</f>
        <v>3.3979499999999998</v>
      </c>
      <c r="Q11" s="119" t="s">
        <v>143</v>
      </c>
      <c r="R11" s="5">
        <f>1.5</f>
        <v>1.5</v>
      </c>
      <c r="S11" s="5">
        <f>$AI$9</f>
        <v>4.7773349999999999</v>
      </c>
      <c r="T11" s="5">
        <f>$AF$9</f>
        <v>3.3979499999999998</v>
      </c>
      <c r="V11" s="119" t="s">
        <v>143</v>
      </c>
      <c r="W11" s="5">
        <f>1.5</f>
        <v>1.5</v>
      </c>
      <c r="X11" s="5">
        <f>$AI$9</f>
        <v>4.7773349999999999</v>
      </c>
      <c r="Y11" s="5">
        <f>$AF$9</f>
        <v>3.3979499999999998</v>
      </c>
      <c r="AA11" s="288" t="s">
        <v>104</v>
      </c>
      <c r="AB11" s="289"/>
      <c r="AC11" s="5">
        <f>'Carichi unitari'!J29</f>
        <v>6</v>
      </c>
      <c r="AD11" s="5"/>
      <c r="AE11" s="5"/>
      <c r="AF11" s="5">
        <f>AC11</f>
        <v>6</v>
      </c>
      <c r="AG11" s="5">
        <f t="shared" si="0"/>
        <v>7.8000000000000007</v>
      </c>
      <c r="AH11" s="5"/>
      <c r="AI11" s="5">
        <f>$AG$11</f>
        <v>7.8000000000000007</v>
      </c>
      <c r="AJ11"/>
      <c r="AK11" s="374" t="s">
        <v>20</v>
      </c>
      <c r="AL11" s="549"/>
      <c r="AM11" s="549"/>
      <c r="AN11" s="375"/>
      <c r="AO11" s="52">
        <v>0.7</v>
      </c>
      <c r="AP11" s="52">
        <v>0.7</v>
      </c>
      <c r="AQ11" s="52">
        <v>0.6</v>
      </c>
    </row>
    <row r="12" spans="1:43" x14ac:dyDescent="0.25">
      <c r="A12" s="12"/>
      <c r="B12" s="119" t="s">
        <v>145</v>
      </c>
      <c r="C12" s="5">
        <v>0</v>
      </c>
      <c r="D12" s="5">
        <f>$AI$10</f>
        <v>17.240725948587251</v>
      </c>
      <c r="E12" s="5">
        <f>$AF$10</f>
        <v>11.04671226814404</v>
      </c>
      <c r="G12" s="119" t="s">
        <v>145</v>
      </c>
      <c r="H12" s="5">
        <v>0</v>
      </c>
      <c r="I12" s="5">
        <f>$AI$10</f>
        <v>17.240725948587251</v>
      </c>
      <c r="J12" s="5">
        <f>$AF$10</f>
        <v>11.04671226814404</v>
      </c>
      <c r="L12" s="119" t="s">
        <v>145</v>
      </c>
      <c r="M12" s="5">
        <v>0</v>
      </c>
      <c r="N12" s="5">
        <f>$AI$10</f>
        <v>17.240725948587251</v>
      </c>
      <c r="O12" s="5">
        <f>$AF$10</f>
        <v>11.04671226814404</v>
      </c>
      <c r="Q12" s="119" t="s">
        <v>145</v>
      </c>
      <c r="R12" s="5">
        <v>0</v>
      </c>
      <c r="S12" s="5">
        <f>$AI$10</f>
        <v>17.240725948587251</v>
      </c>
      <c r="T12" s="5">
        <f>$AF$10</f>
        <v>11.04671226814404</v>
      </c>
      <c r="V12" s="119" t="s">
        <v>145</v>
      </c>
      <c r="W12" s="5">
        <v>0</v>
      </c>
      <c r="X12" s="5">
        <f>$AI$10</f>
        <v>17.240725948587251</v>
      </c>
      <c r="Y12" s="5">
        <f>$AF$10</f>
        <v>11.04671226814404</v>
      </c>
      <c r="AA12" s="288" t="s">
        <v>246</v>
      </c>
      <c r="AB12" s="289"/>
      <c r="AC12" s="5">
        <f>'Carichi unitari'!J30</f>
        <v>3.66</v>
      </c>
      <c r="AD12" s="5"/>
      <c r="AE12" s="5"/>
      <c r="AF12" s="5">
        <f>AC12</f>
        <v>3.66</v>
      </c>
      <c r="AG12" s="5">
        <f t="shared" si="0"/>
        <v>4.758</v>
      </c>
      <c r="AH12" s="5"/>
      <c r="AI12" s="5">
        <f>AG12</f>
        <v>4.758</v>
      </c>
      <c r="AJ12"/>
      <c r="AK12" s="374" t="s">
        <v>21</v>
      </c>
      <c r="AL12" s="549"/>
      <c r="AM12" s="549"/>
      <c r="AN12" s="375"/>
      <c r="AO12" s="52">
        <v>1</v>
      </c>
      <c r="AP12" s="52">
        <v>0.9</v>
      </c>
      <c r="AQ12" s="52">
        <v>0.8</v>
      </c>
    </row>
    <row r="13" spans="1:43" x14ac:dyDescent="0.25">
      <c r="A13" s="12"/>
      <c r="B13" s="288" t="s">
        <v>146</v>
      </c>
      <c r="C13" s="289"/>
      <c r="D13" s="5">
        <f>$AI$11</f>
        <v>7.8000000000000007</v>
      </c>
      <c r="E13" s="5">
        <f>$AF$11</f>
        <v>6</v>
      </c>
      <c r="G13" s="288" t="s">
        <v>146</v>
      </c>
      <c r="H13" s="289"/>
      <c r="I13" s="5">
        <f>$AI$11</f>
        <v>7.8000000000000007</v>
      </c>
      <c r="J13" s="5">
        <f>$AF$11</f>
        <v>6</v>
      </c>
      <c r="L13" s="288" t="s">
        <v>146</v>
      </c>
      <c r="M13" s="289"/>
      <c r="N13" s="5">
        <f>$AI$11</f>
        <v>7.8000000000000007</v>
      </c>
      <c r="O13" s="5">
        <f>$AF$11</f>
        <v>6</v>
      </c>
      <c r="Q13" s="288" t="s">
        <v>146</v>
      </c>
      <c r="R13" s="289"/>
      <c r="S13" s="5">
        <v>7.8</v>
      </c>
      <c r="T13" s="5">
        <v>6</v>
      </c>
      <c r="V13" s="288" t="s">
        <v>146</v>
      </c>
      <c r="W13" s="289"/>
      <c r="X13" s="5">
        <f>$AI$11</f>
        <v>7.8000000000000007</v>
      </c>
      <c r="Y13" s="5">
        <f>$AF$11</f>
        <v>6</v>
      </c>
      <c r="AA13" s="288" t="s">
        <v>256</v>
      </c>
      <c r="AB13" s="289"/>
      <c r="AC13" s="5">
        <f>'Carichi unitari'!J31</f>
        <v>0.81000000000000016</v>
      </c>
      <c r="AD13" s="5"/>
      <c r="AE13" s="5"/>
      <c r="AF13" s="5">
        <f>AC13</f>
        <v>0.81000000000000016</v>
      </c>
      <c r="AG13" s="5">
        <f t="shared" si="0"/>
        <v>1.0530000000000002</v>
      </c>
      <c r="AH13" s="5"/>
      <c r="AI13" s="5">
        <f>AG13</f>
        <v>1.0530000000000002</v>
      </c>
      <c r="AJ13"/>
      <c r="AK13" s="374" t="s">
        <v>284</v>
      </c>
      <c r="AL13" s="549"/>
      <c r="AM13" s="549"/>
      <c r="AN13" s="375"/>
      <c r="AO13" s="53">
        <v>0.7</v>
      </c>
      <c r="AP13" s="53">
        <v>0.7</v>
      </c>
      <c r="AQ13" s="53">
        <v>0.6</v>
      </c>
    </row>
    <row r="14" spans="1:43" x14ac:dyDescent="0.25">
      <c r="A14" s="12"/>
      <c r="B14" s="389"/>
      <c r="C14" s="390"/>
      <c r="D14" s="5">
        <f>C10*D10+C11*D11+C12*D12+D13</f>
        <v>27.625940249999999</v>
      </c>
      <c r="E14" s="5">
        <f>C10*E10+C11*E11+C12*E12+E13</f>
        <v>19.306492500000001</v>
      </c>
      <c r="G14" s="389"/>
      <c r="H14" s="390"/>
      <c r="I14" s="5">
        <f>H10*I10+H11*I11+H12*I12+I13</f>
        <v>27.625940249999999</v>
      </c>
      <c r="J14" s="5">
        <f>H10*J10+H11*J11+H12*J12+J13</f>
        <v>19.306492500000001</v>
      </c>
      <c r="L14" s="389"/>
      <c r="M14" s="390"/>
      <c r="N14" s="5">
        <f>M10*N10+M11*N11+M12*N12+N13</f>
        <v>14.9660025</v>
      </c>
      <c r="O14" s="5">
        <f>M10*O10+M11*O11+M12*O12+O13</f>
        <v>11.096924999999999</v>
      </c>
      <c r="Q14" s="389"/>
      <c r="R14" s="390"/>
      <c r="S14" s="5">
        <f>R10*S10+R11*S11+R12*S12+S13</f>
        <v>27.625940249999999</v>
      </c>
      <c r="T14" s="5">
        <f>R10*T10+R11*T11+R12*T12+T13</f>
        <v>19.306492500000001</v>
      </c>
      <c r="V14" s="389"/>
      <c r="W14" s="390"/>
      <c r="X14" s="5">
        <f>W10*X10+W11*X11+W12*X12+X13</f>
        <v>27.625940249999999</v>
      </c>
      <c r="Y14" s="5">
        <f>W10*Y10+W11*Y11+W12*Y12+Y13</f>
        <v>19.306492500000001</v>
      </c>
      <c r="AA14" s="288" t="s">
        <v>257</v>
      </c>
      <c r="AB14" s="289"/>
      <c r="AC14" s="5">
        <f>'Carichi unitari'!J32</f>
        <v>14.069999999999999</v>
      </c>
      <c r="AD14" s="5"/>
      <c r="AE14" s="5"/>
      <c r="AF14" s="5">
        <f>AC14</f>
        <v>14.069999999999999</v>
      </c>
      <c r="AG14" s="5">
        <f t="shared" si="0"/>
        <v>18.291</v>
      </c>
      <c r="AH14" s="5"/>
      <c r="AI14" s="5">
        <f>$AG$14</f>
        <v>18.291</v>
      </c>
      <c r="AJ14"/>
      <c r="AK14" s="374" t="s">
        <v>22</v>
      </c>
      <c r="AL14" s="549"/>
      <c r="AM14" s="549"/>
      <c r="AN14" s="375"/>
      <c r="AO14" s="53">
        <v>0.7</v>
      </c>
      <c r="AP14" s="53">
        <v>0.5</v>
      </c>
      <c r="AQ14" s="53">
        <v>0.3</v>
      </c>
    </row>
    <row r="15" spans="1:43" x14ac:dyDescent="0.25">
      <c r="A15" s="12"/>
      <c r="B15" s="279" t="s">
        <v>201</v>
      </c>
      <c r="C15" s="281"/>
      <c r="D15" s="5">
        <f>E15*1.3</f>
        <v>4.758</v>
      </c>
      <c r="E15" s="5">
        <f>(0.3*E3*1*25)-0.3*2.8</f>
        <v>3.66</v>
      </c>
      <c r="G15" s="279" t="s">
        <v>201</v>
      </c>
      <c r="H15" s="281"/>
      <c r="I15" s="5">
        <f>J15*1.3</f>
        <v>4.758</v>
      </c>
      <c r="J15" s="5">
        <f>(0.3*E3*1*25)-0.3*2.8</f>
        <v>3.66</v>
      </c>
      <c r="L15" s="279" t="s">
        <v>201</v>
      </c>
      <c r="M15" s="281"/>
      <c r="N15" s="5">
        <f>O15*1.3</f>
        <v>4.758</v>
      </c>
      <c r="O15" s="5">
        <f>(0.3*E3*1*25)-0.3*2.8</f>
        <v>3.66</v>
      </c>
      <c r="Q15" s="279" t="s">
        <v>201</v>
      </c>
      <c r="R15" s="281"/>
      <c r="S15" s="144">
        <f>T15*1.3</f>
        <v>4.758</v>
      </c>
      <c r="T15" s="5">
        <f>(0.3*E3*1*25)-0.3*2.8</f>
        <v>3.66</v>
      </c>
      <c r="V15" s="279" t="s">
        <v>201</v>
      </c>
      <c r="W15" s="281"/>
      <c r="X15" s="144">
        <f>Y15*1.3</f>
        <v>4.758</v>
      </c>
      <c r="Y15" s="5">
        <f>(0.3*E3*1*25)-0.3*2.8</f>
        <v>3.66</v>
      </c>
      <c r="AA15" s="288" t="s">
        <v>119</v>
      </c>
      <c r="AB15" s="289"/>
      <c r="AC15" s="5">
        <f>'Carichi unitari'!J33</f>
        <v>3.66</v>
      </c>
      <c r="AD15" s="5"/>
      <c r="AE15" s="5"/>
      <c r="AF15" s="5">
        <f>AF12</f>
        <v>3.66</v>
      </c>
      <c r="AG15" s="5">
        <f t="shared" si="0"/>
        <v>4.758</v>
      </c>
      <c r="AH15" s="5"/>
      <c r="AI15" s="5">
        <f>AI12</f>
        <v>4.758</v>
      </c>
      <c r="AJ15"/>
      <c r="AK15" s="374" t="s">
        <v>23</v>
      </c>
      <c r="AL15" s="549"/>
      <c r="AM15" s="549"/>
      <c r="AN15" s="375"/>
      <c r="AO15" s="52">
        <v>0</v>
      </c>
      <c r="AP15" s="52">
        <v>0</v>
      </c>
      <c r="AQ15" s="52">
        <v>0</v>
      </c>
    </row>
    <row r="16" spans="1:43" x14ac:dyDescent="0.25">
      <c r="A16" s="12"/>
      <c r="B16" s="279" t="s">
        <v>109</v>
      </c>
      <c r="C16" s="281"/>
      <c r="D16" s="5">
        <f>SUM(D14:D15)</f>
        <v>32.383940250000002</v>
      </c>
      <c r="E16" s="5">
        <f>SUM(E14:E15)</f>
        <v>22.966492500000001</v>
      </c>
      <c r="G16" s="279" t="s">
        <v>109</v>
      </c>
      <c r="H16" s="281"/>
      <c r="I16" s="5">
        <f>SUM(I14:I15)</f>
        <v>32.383940250000002</v>
      </c>
      <c r="J16" s="5">
        <f>SUM(J14:J15)</f>
        <v>22.966492500000001</v>
      </c>
      <c r="L16" s="279" t="s">
        <v>109</v>
      </c>
      <c r="M16" s="281"/>
      <c r="N16" s="5">
        <f>SUM(N14:N15)</f>
        <v>19.724002500000001</v>
      </c>
      <c r="O16" s="5">
        <f>SUM(O14:O15)</f>
        <v>14.756924999999999</v>
      </c>
      <c r="Q16" s="279" t="s">
        <v>109</v>
      </c>
      <c r="R16" s="281"/>
      <c r="S16" s="5">
        <f>SUM(S14:S15)</f>
        <v>32.383940250000002</v>
      </c>
      <c r="T16" s="5">
        <f>SUM(T14:T15)</f>
        <v>22.966492500000001</v>
      </c>
      <c r="V16" s="279" t="s">
        <v>109</v>
      </c>
      <c r="W16" s="281"/>
      <c r="X16" s="5">
        <f>SUM(X14:X15)</f>
        <v>32.383940250000002</v>
      </c>
      <c r="Y16" s="5">
        <f>SUM(Y14:Y15)</f>
        <v>22.966492500000001</v>
      </c>
      <c r="AA16"/>
      <c r="AB16"/>
      <c r="AC16"/>
      <c r="AD16"/>
      <c r="AE16"/>
      <c r="AF16"/>
      <c r="AG16"/>
      <c r="AH16"/>
      <c r="AI16"/>
      <c r="AJ16"/>
      <c r="AK16" s="374" t="s">
        <v>24</v>
      </c>
      <c r="AL16" s="549"/>
      <c r="AM16" s="549"/>
      <c r="AN16" s="375"/>
      <c r="AO16" s="53">
        <v>0.6</v>
      </c>
      <c r="AP16" s="53">
        <v>0.2</v>
      </c>
      <c r="AQ16" s="52">
        <v>0</v>
      </c>
    </row>
    <row r="17" spans="1:43" x14ac:dyDescent="0.25">
      <c r="A17" s="12"/>
      <c r="AA17"/>
      <c r="AB17"/>
      <c r="AC17"/>
      <c r="AD17"/>
      <c r="AE17"/>
      <c r="AF17"/>
      <c r="AG17"/>
      <c r="AH17"/>
      <c r="AI17"/>
      <c r="AJ17"/>
      <c r="AK17" s="374" t="s">
        <v>288</v>
      </c>
      <c r="AL17" s="549"/>
      <c r="AM17" s="549"/>
      <c r="AN17" s="375"/>
      <c r="AO17" s="53">
        <v>0.5</v>
      </c>
      <c r="AP17" s="53">
        <v>0.2</v>
      </c>
      <c r="AQ17" s="52">
        <v>0</v>
      </c>
    </row>
    <row r="18" spans="1:43" x14ac:dyDescent="0.25">
      <c r="A18" s="12"/>
      <c r="AA18" s="279" t="s">
        <v>26</v>
      </c>
      <c r="AB18" s="280"/>
      <c r="AC18" s="280"/>
      <c r="AD18" s="281"/>
      <c r="AE18"/>
      <c r="AF18"/>
      <c r="AG18"/>
      <c r="AH18"/>
      <c r="AI18"/>
      <c r="AJ18"/>
      <c r="AK18" s="374" t="s">
        <v>290</v>
      </c>
      <c r="AL18" s="549"/>
      <c r="AM18" s="549"/>
      <c r="AN18" s="375"/>
      <c r="AO18" s="53">
        <v>0.7</v>
      </c>
      <c r="AP18" s="53">
        <v>0.5</v>
      </c>
      <c r="AQ18" s="52">
        <v>0</v>
      </c>
    </row>
    <row r="19" spans="1:43" ht="18.75" x14ac:dyDescent="0.25">
      <c r="A19" s="12"/>
      <c r="B19" s="386" t="s">
        <v>126</v>
      </c>
      <c r="C19" s="387"/>
      <c r="D19" s="387"/>
      <c r="E19" s="388"/>
      <c r="G19" s="386" t="s">
        <v>130</v>
      </c>
      <c r="H19" s="387"/>
      <c r="I19" s="387"/>
      <c r="J19" s="388"/>
      <c r="L19" s="386" t="s">
        <v>133</v>
      </c>
      <c r="M19" s="387"/>
      <c r="N19" s="387"/>
      <c r="O19" s="388"/>
      <c r="Q19" s="386" t="s">
        <v>204</v>
      </c>
      <c r="R19" s="387"/>
      <c r="S19" s="387"/>
      <c r="T19" s="388"/>
      <c r="V19" s="386" t="s">
        <v>131</v>
      </c>
      <c r="W19" s="387"/>
      <c r="X19" s="387"/>
      <c r="Y19" s="388"/>
      <c r="AA19" s="288" t="s">
        <v>27</v>
      </c>
      <c r="AB19" s="313"/>
      <c r="AC19" s="289"/>
      <c r="AD19" s="58">
        <v>1.3</v>
      </c>
      <c r="AE19"/>
      <c r="AF19"/>
      <c r="AG19"/>
      <c r="AH19"/>
      <c r="AI19"/>
      <c r="AJ19"/>
      <c r="AK19" s="374" t="s">
        <v>25</v>
      </c>
      <c r="AL19" s="549"/>
      <c r="AM19" s="549"/>
      <c r="AN19" s="375"/>
      <c r="AO19" s="53">
        <v>0.6</v>
      </c>
      <c r="AP19" s="53">
        <v>0.5</v>
      </c>
      <c r="AQ19" s="52">
        <v>0</v>
      </c>
    </row>
    <row r="20" spans="1:43" ht="18" x14ac:dyDescent="0.25">
      <c r="A20" s="12"/>
      <c r="B20" s="119"/>
      <c r="C20" s="122" t="s">
        <v>140</v>
      </c>
      <c r="D20" s="122" t="s">
        <v>141</v>
      </c>
      <c r="E20" s="122" t="s">
        <v>202</v>
      </c>
      <c r="G20" s="119"/>
      <c r="H20" s="122" t="s">
        <v>140</v>
      </c>
      <c r="I20" s="122" t="s">
        <v>141</v>
      </c>
      <c r="J20" s="122" t="s">
        <v>202</v>
      </c>
      <c r="L20" s="119"/>
      <c r="M20" s="122" t="s">
        <v>140</v>
      </c>
      <c r="N20" s="122" t="s">
        <v>141</v>
      </c>
      <c r="O20" s="122" t="s">
        <v>202</v>
      </c>
      <c r="Q20" s="119"/>
      <c r="R20" s="122" t="s">
        <v>140</v>
      </c>
      <c r="S20" s="122" t="s">
        <v>141</v>
      </c>
      <c r="T20" s="122" t="s">
        <v>202</v>
      </c>
      <c r="V20" s="119"/>
      <c r="W20" s="122" t="s">
        <v>140</v>
      </c>
      <c r="X20" s="122" t="s">
        <v>141</v>
      </c>
      <c r="Y20" s="122" t="s">
        <v>202</v>
      </c>
      <c r="AA20" s="288" t="s">
        <v>28</v>
      </c>
      <c r="AB20" s="313"/>
      <c r="AC20" s="289"/>
      <c r="AD20" s="58">
        <v>1.5</v>
      </c>
      <c r="AE20"/>
      <c r="AF20"/>
      <c r="AG20"/>
      <c r="AH20"/>
      <c r="AI20"/>
      <c r="AJ20"/>
      <c r="AK20"/>
      <c r="AL20"/>
      <c r="AM20"/>
      <c r="AN20"/>
      <c r="AO20"/>
      <c r="AP20"/>
      <c r="AQ20"/>
    </row>
    <row r="21" spans="1:43" x14ac:dyDescent="0.25">
      <c r="A21" s="12"/>
      <c r="B21" s="119" t="s">
        <v>142</v>
      </c>
      <c r="C21" s="5">
        <f>(5.3/2)+(5.2/2)</f>
        <v>5.25</v>
      </c>
      <c r="D21" s="5">
        <f>$AI$8</f>
        <v>4.7773349999999999</v>
      </c>
      <c r="E21" s="5">
        <f>$AF$8</f>
        <v>3.09795</v>
      </c>
      <c r="G21" s="119" t="s">
        <v>142</v>
      </c>
      <c r="H21" s="5">
        <f>(5.3/2)+(5.2/2)</f>
        <v>5.25</v>
      </c>
      <c r="I21" s="5">
        <f>$AI$8</f>
        <v>4.7773349999999999</v>
      </c>
      <c r="J21" s="5">
        <f>$AF$8</f>
        <v>3.09795</v>
      </c>
      <c r="L21" s="119" t="s">
        <v>142</v>
      </c>
      <c r="M21" s="5">
        <f>(5.2/2)</f>
        <v>2.6</v>
      </c>
      <c r="N21" s="5">
        <f>$AI$8</f>
        <v>4.7773349999999999</v>
      </c>
      <c r="O21" s="5">
        <f>$AF$8</f>
        <v>3.09795</v>
      </c>
      <c r="Q21" s="119" t="s">
        <v>142</v>
      </c>
      <c r="R21" s="5">
        <f>(5.3/2)+(5.2/2)</f>
        <v>5.25</v>
      </c>
      <c r="S21" s="5">
        <f>$AI$8</f>
        <v>4.7773349999999999</v>
      </c>
      <c r="T21" s="5">
        <f>$AF$8</f>
        <v>3.09795</v>
      </c>
      <c r="V21" s="119" t="s">
        <v>142</v>
      </c>
      <c r="W21" s="5">
        <f>(5.3/2)+(5.2/2)</f>
        <v>5.25</v>
      </c>
      <c r="X21" s="5">
        <f>$AI$8</f>
        <v>4.7773349999999999</v>
      </c>
      <c r="Y21" s="5">
        <f>$AF$8</f>
        <v>3.09795</v>
      </c>
      <c r="AA21" s="288" t="s">
        <v>29</v>
      </c>
      <c r="AB21" s="313"/>
      <c r="AC21" s="289"/>
      <c r="AD21" s="58">
        <v>1</v>
      </c>
      <c r="AE21"/>
      <c r="AF21"/>
      <c r="AG21"/>
      <c r="AH21"/>
      <c r="AI21"/>
      <c r="AJ21"/>
      <c r="AK21"/>
      <c r="AL21"/>
      <c r="AM21"/>
      <c r="AN21"/>
      <c r="AO21"/>
      <c r="AP21"/>
      <c r="AQ21"/>
    </row>
    <row r="22" spans="1:43" x14ac:dyDescent="0.25">
      <c r="A22" s="12"/>
      <c r="B22" s="119" t="s">
        <v>143</v>
      </c>
      <c r="C22" s="5">
        <v>0</v>
      </c>
      <c r="D22" s="5">
        <f>$AI$9</f>
        <v>4.7773349999999999</v>
      </c>
      <c r="E22" s="5">
        <f>$AF$9</f>
        <v>3.3979499999999998</v>
      </c>
      <c r="G22" s="119" t="s">
        <v>143</v>
      </c>
      <c r="H22" s="5">
        <v>0</v>
      </c>
      <c r="I22" s="5">
        <f>$AI$9</f>
        <v>4.7773349999999999</v>
      </c>
      <c r="J22" s="5">
        <f>$AF$9</f>
        <v>3.3979499999999998</v>
      </c>
      <c r="L22" s="119" t="s">
        <v>143</v>
      </c>
      <c r="M22" s="5">
        <v>0</v>
      </c>
      <c r="N22" s="5">
        <f>$AI$9</f>
        <v>4.7773349999999999</v>
      </c>
      <c r="O22" s="5">
        <f>$AF$9</f>
        <v>3.3979499999999998</v>
      </c>
      <c r="Q22" s="119" t="s">
        <v>143</v>
      </c>
      <c r="R22" s="5">
        <v>0</v>
      </c>
      <c r="S22" s="5">
        <f>$AI$9</f>
        <v>4.7773349999999999</v>
      </c>
      <c r="T22" s="5">
        <f>$AF$9</f>
        <v>3.3979499999999998</v>
      </c>
      <c r="V22" s="119" t="s">
        <v>143</v>
      </c>
      <c r="W22" s="5">
        <v>0</v>
      </c>
      <c r="X22" s="5">
        <f>$AI$9</f>
        <v>4.7773349999999999</v>
      </c>
      <c r="Y22" s="5">
        <f>$AF$9</f>
        <v>3.3979499999999998</v>
      </c>
    </row>
    <row r="23" spans="1:43" x14ac:dyDescent="0.25">
      <c r="A23" s="12"/>
      <c r="B23" s="119" t="s">
        <v>145</v>
      </c>
      <c r="C23" s="5">
        <v>0</v>
      </c>
      <c r="D23" s="5">
        <f>$AI$10</f>
        <v>17.240725948587251</v>
      </c>
      <c r="E23" s="5">
        <f>$AF$10</f>
        <v>11.04671226814404</v>
      </c>
      <c r="G23" s="119" t="s">
        <v>145</v>
      </c>
      <c r="H23" s="5">
        <v>0</v>
      </c>
      <c r="I23" s="5">
        <f>$AI$10</f>
        <v>17.240725948587251</v>
      </c>
      <c r="J23" s="5">
        <f>$AF$10</f>
        <v>11.04671226814404</v>
      </c>
      <c r="L23" s="119" t="s">
        <v>145</v>
      </c>
      <c r="M23" s="5">
        <v>0</v>
      </c>
      <c r="N23" s="5">
        <f>$AI$10</f>
        <v>17.240725948587251</v>
      </c>
      <c r="O23" s="5">
        <f>$AF$10</f>
        <v>11.04671226814404</v>
      </c>
      <c r="Q23" s="119" t="s">
        <v>145</v>
      </c>
      <c r="R23" s="5">
        <v>0</v>
      </c>
      <c r="S23" s="5">
        <f>$AI$10</f>
        <v>17.240725948587251</v>
      </c>
      <c r="T23" s="5">
        <f>$AF$10</f>
        <v>11.04671226814404</v>
      </c>
      <c r="V23" s="119" t="s">
        <v>145</v>
      </c>
      <c r="W23" s="5">
        <v>0</v>
      </c>
      <c r="X23" s="5">
        <f>$AI$10</f>
        <v>17.240725948587251</v>
      </c>
      <c r="Y23" s="5">
        <f>$AF$10</f>
        <v>11.04671226814404</v>
      </c>
    </row>
    <row r="24" spans="1:43" x14ac:dyDescent="0.25">
      <c r="A24" s="12"/>
      <c r="B24" s="288" t="s">
        <v>146</v>
      </c>
      <c r="C24" s="289"/>
      <c r="D24" s="5">
        <v>0</v>
      </c>
      <c r="E24" s="5">
        <v>0</v>
      </c>
      <c r="G24" s="288" t="s">
        <v>146</v>
      </c>
      <c r="H24" s="289"/>
      <c r="I24" s="5">
        <v>0</v>
      </c>
      <c r="J24" s="5">
        <v>0</v>
      </c>
      <c r="L24" s="288" t="s">
        <v>146</v>
      </c>
      <c r="M24" s="289"/>
      <c r="N24" s="5">
        <f>$AI$11</f>
        <v>7.8000000000000007</v>
      </c>
      <c r="O24" s="5">
        <f>$AF$11</f>
        <v>6</v>
      </c>
      <c r="Q24" s="288" t="s">
        <v>146</v>
      </c>
      <c r="R24" s="289"/>
      <c r="S24" s="5">
        <v>0</v>
      </c>
      <c r="T24" s="5">
        <v>0</v>
      </c>
      <c r="V24" s="288" t="s">
        <v>146</v>
      </c>
      <c r="W24" s="289"/>
      <c r="X24" s="5">
        <v>0</v>
      </c>
      <c r="Y24" s="5">
        <v>0</v>
      </c>
    </row>
    <row r="25" spans="1:43" x14ac:dyDescent="0.25">
      <c r="A25" s="12"/>
      <c r="B25" s="389"/>
      <c r="C25" s="390"/>
      <c r="D25" s="5">
        <f>C21*D21+C22*D22+C23*D23+D24</f>
        <v>25.081008749999999</v>
      </c>
      <c r="E25" s="5">
        <f>C21*E21+C22*E22+C23*E23+E24</f>
        <v>16.2642375</v>
      </c>
      <c r="G25" s="389"/>
      <c r="H25" s="390"/>
      <c r="I25" s="5">
        <f>H21*I21+H22*I22+H23*I23+I24</f>
        <v>25.081008749999999</v>
      </c>
      <c r="J25" s="5">
        <f>H21*J21+H22*J22+H23*J23+J24</f>
        <v>16.2642375</v>
      </c>
      <c r="L25" s="389"/>
      <c r="M25" s="390"/>
      <c r="N25" s="5">
        <f>M21*N21+M22*N22+M23*N23+N24</f>
        <v>20.221071000000002</v>
      </c>
      <c r="O25" s="5">
        <f>M21*O21+M22*O22+M23*O23+O24</f>
        <v>14.05467</v>
      </c>
      <c r="Q25" s="389"/>
      <c r="R25" s="390"/>
      <c r="S25" s="5">
        <f>R21*S21+R22*S22+R23*S23+S24</f>
        <v>25.081008749999999</v>
      </c>
      <c r="T25" s="5">
        <f>R21*T21+R22*T22+R23*T23+T24</f>
        <v>16.2642375</v>
      </c>
      <c r="V25" s="389"/>
      <c r="W25" s="390"/>
      <c r="X25" s="5">
        <f>W21*X21+W22*X22+W23*X23+X24</f>
        <v>25.081008749999999</v>
      </c>
      <c r="Y25" s="5">
        <f>W21*Y21+W22*Y22+W23*Y23+Y24</f>
        <v>16.2642375</v>
      </c>
    </row>
    <row r="26" spans="1:43" x14ac:dyDescent="0.25">
      <c r="A26" s="12"/>
      <c r="B26" s="279" t="s">
        <v>201</v>
      </c>
      <c r="C26" s="281"/>
      <c r="D26" s="5">
        <f>E26*1.3</f>
        <v>4.758</v>
      </c>
      <c r="E26" s="5">
        <f>(0.3*E3*1*25)-0.3*2.8</f>
        <v>3.66</v>
      </c>
      <c r="G26" s="279" t="s">
        <v>201</v>
      </c>
      <c r="H26" s="281"/>
      <c r="I26" s="144">
        <f>J26*1.3</f>
        <v>4.758</v>
      </c>
      <c r="J26" s="5">
        <f>(0.3*E3*1*25)-0.3*2.8</f>
        <v>3.66</v>
      </c>
      <c r="L26" s="279" t="s">
        <v>201</v>
      </c>
      <c r="M26" s="281"/>
      <c r="N26" s="144">
        <f>O26*1.3</f>
        <v>4.758</v>
      </c>
      <c r="O26" s="5">
        <f>(0.3*E3*1*25)-0.3*2.8</f>
        <v>3.66</v>
      </c>
      <c r="Q26" s="279" t="s">
        <v>201</v>
      </c>
      <c r="R26" s="281"/>
      <c r="S26" s="144">
        <f>T26*1.3</f>
        <v>4.758</v>
      </c>
      <c r="T26" s="5">
        <f>(0.3*E3*1*25)-0.3*2.8</f>
        <v>3.66</v>
      </c>
      <c r="V26" s="279" t="s">
        <v>201</v>
      </c>
      <c r="W26" s="281"/>
      <c r="X26" s="144">
        <f>Y26*1.3</f>
        <v>4.758</v>
      </c>
      <c r="Y26" s="5">
        <f>(0.3*E3*1*25)-0.3*2.8</f>
        <v>3.66</v>
      </c>
    </row>
    <row r="27" spans="1:43" x14ac:dyDescent="0.25">
      <c r="A27" s="12"/>
      <c r="B27" s="279" t="s">
        <v>109</v>
      </c>
      <c r="C27" s="281"/>
      <c r="D27" s="5">
        <f>SUM(D25:D26)</f>
        <v>29.839008749999998</v>
      </c>
      <c r="E27" s="5">
        <f>SUM(E25:E26)</f>
        <v>19.9242375</v>
      </c>
      <c r="G27" s="279" t="s">
        <v>109</v>
      </c>
      <c r="H27" s="281"/>
      <c r="I27" s="5">
        <f>SUM(I25:I26)</f>
        <v>29.839008749999998</v>
      </c>
      <c r="J27" s="5">
        <f>SUM(J25:J26)</f>
        <v>19.9242375</v>
      </c>
      <c r="L27" s="279" t="s">
        <v>109</v>
      </c>
      <c r="M27" s="281"/>
      <c r="N27" s="5">
        <f>SUM(N25:N26)</f>
        <v>24.979071000000001</v>
      </c>
      <c r="O27" s="5">
        <f>SUM(O25:O26)</f>
        <v>17.714669999999998</v>
      </c>
      <c r="Q27" s="279" t="s">
        <v>109</v>
      </c>
      <c r="R27" s="281"/>
      <c r="S27" s="5">
        <f>SUM(S25:S26)</f>
        <v>29.839008749999998</v>
      </c>
      <c r="T27" s="5">
        <f>SUM(T25:T26)</f>
        <v>19.9242375</v>
      </c>
      <c r="V27" s="279" t="s">
        <v>109</v>
      </c>
      <c r="W27" s="281"/>
      <c r="X27" s="5">
        <f>SUM(X25:X26)</f>
        <v>29.839008749999998</v>
      </c>
      <c r="Y27" s="5">
        <f>SUM(Y25:Y26)</f>
        <v>19.9242375</v>
      </c>
    </row>
    <row r="28" spans="1:43" x14ac:dyDescent="0.25">
      <c r="A28" s="12"/>
    </row>
    <row r="29" spans="1:43" ht="18.75" x14ac:dyDescent="0.25">
      <c r="A29" s="12"/>
      <c r="B29" s="386" t="s">
        <v>120</v>
      </c>
      <c r="C29" s="387"/>
      <c r="D29" s="387"/>
      <c r="E29" s="388"/>
      <c r="G29" s="386" t="s">
        <v>123</v>
      </c>
      <c r="H29" s="387"/>
      <c r="I29" s="387"/>
      <c r="J29" s="388"/>
      <c r="L29" s="386" t="s">
        <v>125</v>
      </c>
      <c r="M29" s="387"/>
      <c r="N29" s="387"/>
      <c r="O29" s="388"/>
      <c r="Q29" s="386" t="s">
        <v>205</v>
      </c>
      <c r="R29" s="387"/>
      <c r="S29" s="387"/>
      <c r="T29" s="388"/>
      <c r="V29" s="386" t="s">
        <v>121</v>
      </c>
      <c r="W29" s="387"/>
      <c r="X29" s="387"/>
      <c r="Y29" s="388"/>
      <c r="AA29" s="334" t="s">
        <v>366</v>
      </c>
      <c r="AB29" s="335"/>
      <c r="AC29" s="335"/>
      <c r="AD29" s="335"/>
      <c r="AE29" s="335"/>
      <c r="AF29" s="335"/>
      <c r="AG29" s="336"/>
      <c r="AI29" s="334" t="s">
        <v>384</v>
      </c>
      <c r="AJ29" s="335"/>
      <c r="AK29" s="335"/>
      <c r="AL29" s="335"/>
      <c r="AM29" s="335"/>
      <c r="AN29" s="335"/>
      <c r="AO29" s="336"/>
    </row>
    <row r="30" spans="1:43" ht="18" x14ac:dyDescent="0.25">
      <c r="A30" s="12"/>
      <c r="B30" s="119"/>
      <c r="C30" s="122" t="s">
        <v>140</v>
      </c>
      <c r="D30" s="122" t="s">
        <v>141</v>
      </c>
      <c r="E30" s="122" t="s">
        <v>202</v>
      </c>
      <c r="G30" s="119"/>
      <c r="H30" s="122" t="s">
        <v>140</v>
      </c>
      <c r="I30" s="122" t="s">
        <v>141</v>
      </c>
      <c r="J30" s="122" t="s">
        <v>202</v>
      </c>
      <c r="L30" s="119"/>
      <c r="M30" s="122" t="s">
        <v>140</v>
      </c>
      <c r="N30" s="122" t="s">
        <v>141</v>
      </c>
      <c r="O30" s="122" t="s">
        <v>202</v>
      </c>
      <c r="Q30" s="119"/>
      <c r="R30" s="122" t="s">
        <v>140</v>
      </c>
      <c r="S30" s="122" t="s">
        <v>141</v>
      </c>
      <c r="T30" s="122" t="s">
        <v>202</v>
      </c>
      <c r="V30" s="119"/>
      <c r="W30" s="122" t="s">
        <v>140</v>
      </c>
      <c r="X30" s="122" t="s">
        <v>141</v>
      </c>
      <c r="Y30" s="122" t="s">
        <v>202</v>
      </c>
      <c r="AA30" s="140" t="s">
        <v>367</v>
      </c>
      <c r="AB30" s="58"/>
      <c r="AC30" s="501" t="s">
        <v>368</v>
      </c>
      <c r="AD30" s="499"/>
      <c r="AE30" s="499"/>
      <c r="AF30" s="499"/>
      <c r="AG30" s="500"/>
      <c r="AI30" s="140" t="s">
        <v>367</v>
      </c>
      <c r="AJ30" s="122"/>
      <c r="AK30" s="501" t="s">
        <v>368</v>
      </c>
      <c r="AL30" s="499"/>
      <c r="AM30" s="499"/>
      <c r="AN30" s="499"/>
      <c r="AO30" s="500"/>
    </row>
    <row r="31" spans="1:43" x14ac:dyDescent="0.25">
      <c r="A31" s="12"/>
      <c r="B31" s="119" t="s">
        <v>142</v>
      </c>
      <c r="C31" s="5">
        <f>(5.2/2)</f>
        <v>2.6</v>
      </c>
      <c r="D31" s="5">
        <f>$AI$8</f>
        <v>4.7773349999999999</v>
      </c>
      <c r="E31" s="5">
        <f>$AF$8</f>
        <v>3.09795</v>
      </c>
      <c r="G31" s="119" t="s">
        <v>142</v>
      </c>
      <c r="H31" s="5">
        <f>(5.2/2)</f>
        <v>2.6</v>
      </c>
      <c r="I31" s="5">
        <f>$AI$8</f>
        <v>4.7773349999999999</v>
      </c>
      <c r="J31" s="5">
        <f>$AF$8</f>
        <v>3.09795</v>
      </c>
      <c r="L31" s="119" t="s">
        <v>142</v>
      </c>
      <c r="M31" s="5">
        <f>(5.2/2)</f>
        <v>2.6</v>
      </c>
      <c r="N31" s="5">
        <f>$AI$8</f>
        <v>4.7773349999999999</v>
      </c>
      <c r="O31" s="5">
        <f>$AF$8</f>
        <v>3.09795</v>
      </c>
      <c r="Q31" s="119" t="s">
        <v>142</v>
      </c>
      <c r="R31" s="5">
        <f>(5.2/2)</f>
        <v>2.6</v>
      </c>
      <c r="S31" s="5">
        <f>$AI$8</f>
        <v>4.7773349999999999</v>
      </c>
      <c r="T31" s="5">
        <f>$AF$8</f>
        <v>3.09795</v>
      </c>
      <c r="V31" s="119" t="s">
        <v>142</v>
      </c>
      <c r="W31" s="5">
        <f>(5.2/2)</f>
        <v>2.6</v>
      </c>
      <c r="X31" s="5">
        <f>$AI$8</f>
        <v>4.7773349999999999</v>
      </c>
      <c r="Y31" s="5">
        <f>$AF$8</f>
        <v>3.09795</v>
      </c>
      <c r="AA31" s="141">
        <v>101</v>
      </c>
      <c r="AB31" s="141"/>
      <c r="AC31" s="141" t="s">
        <v>369</v>
      </c>
      <c r="AD31" s="141" t="s">
        <v>370</v>
      </c>
      <c r="AE31" s="141" t="s">
        <v>371</v>
      </c>
      <c r="AF31" s="141" t="s">
        <v>372</v>
      </c>
      <c r="AG31" s="141" t="s">
        <v>373</v>
      </c>
      <c r="AI31" s="141">
        <v>101</v>
      </c>
      <c r="AJ31" s="141"/>
      <c r="AK31" s="141" t="s">
        <v>369</v>
      </c>
      <c r="AL31" s="141" t="s">
        <v>370</v>
      </c>
      <c r="AM31" s="141" t="s">
        <v>371</v>
      </c>
      <c r="AN31" s="141" t="s">
        <v>372</v>
      </c>
      <c r="AO31" s="141" t="s">
        <v>373</v>
      </c>
    </row>
    <row r="32" spans="1:43" x14ac:dyDescent="0.25">
      <c r="A32" s="12"/>
      <c r="B32" s="119" t="s">
        <v>143</v>
      </c>
      <c r="C32" s="5">
        <f>1.5</f>
        <v>1.5</v>
      </c>
      <c r="D32" s="5">
        <f>$AI$9</f>
        <v>4.7773349999999999</v>
      </c>
      <c r="E32" s="5">
        <f>$AF$9</f>
        <v>3.3979499999999998</v>
      </c>
      <c r="G32" s="119" t="s">
        <v>143</v>
      </c>
      <c r="H32" s="5">
        <f>1.5</f>
        <v>1.5</v>
      </c>
      <c r="I32" s="5">
        <f>$AI$9</f>
        <v>4.7773349999999999</v>
      </c>
      <c r="J32" s="5">
        <f>$AF$9</f>
        <v>3.3979499999999998</v>
      </c>
      <c r="L32" s="119" t="s">
        <v>143</v>
      </c>
      <c r="M32" s="5">
        <f>1.5</f>
        <v>1.5</v>
      </c>
      <c r="N32" s="5">
        <f>$AI$9</f>
        <v>4.7773349999999999</v>
      </c>
      <c r="O32" s="5">
        <f>$AF$9</f>
        <v>3.3979499999999998</v>
      </c>
      <c r="Q32" s="119" t="s">
        <v>143</v>
      </c>
      <c r="R32" s="5">
        <f>1.5</f>
        <v>1.5</v>
      </c>
      <c r="S32" s="5">
        <f>$AI$9</f>
        <v>4.7773349999999999</v>
      </c>
      <c r="T32" s="5">
        <f>$AF$9</f>
        <v>3.3979499999999998</v>
      </c>
      <c r="V32" s="119" t="s">
        <v>143</v>
      </c>
      <c r="W32" s="5">
        <f>1.5</f>
        <v>1.5</v>
      </c>
      <c r="X32" s="5">
        <f>$AI$9</f>
        <v>4.7773349999999999</v>
      </c>
      <c r="Y32" s="5">
        <f>$AF$9</f>
        <v>3.3979499999999998</v>
      </c>
      <c r="AA32" s="90"/>
      <c r="AB32" s="61" t="s">
        <v>102</v>
      </c>
      <c r="AC32" s="142">
        <f>D37</f>
        <v>32.145073500000002</v>
      </c>
      <c r="AD32" s="142">
        <f>I37</f>
        <v>32.145073500000002</v>
      </c>
      <c r="AE32" s="142">
        <f>N37</f>
        <v>32.145073500000002</v>
      </c>
      <c r="AF32" s="142">
        <f>S37</f>
        <v>32.145073500000002</v>
      </c>
      <c r="AG32" s="142">
        <f>X37</f>
        <v>32.145073500000002</v>
      </c>
      <c r="AI32" s="90"/>
      <c r="AJ32" s="61" t="s">
        <v>385</v>
      </c>
      <c r="AK32" s="142">
        <f>E37</f>
        <v>22.811595000000001</v>
      </c>
      <c r="AL32" s="142">
        <f>J37</f>
        <v>22.811595000000001</v>
      </c>
      <c r="AM32" s="142">
        <f>O37</f>
        <v>22.811595000000001</v>
      </c>
      <c r="AN32" s="142">
        <f>T37</f>
        <v>22.811595000000001</v>
      </c>
      <c r="AO32" s="142">
        <f>Y37</f>
        <v>22.811595000000001</v>
      </c>
    </row>
    <row r="33" spans="1:41" x14ac:dyDescent="0.25">
      <c r="A33" s="12"/>
      <c r="B33" s="119" t="s">
        <v>145</v>
      </c>
      <c r="C33" s="5">
        <v>0</v>
      </c>
      <c r="D33" s="5">
        <f>$AI$10</f>
        <v>17.240725948587251</v>
      </c>
      <c r="E33" s="5">
        <f>$AF$10</f>
        <v>11.04671226814404</v>
      </c>
      <c r="G33" s="119" t="s">
        <v>145</v>
      </c>
      <c r="H33" s="5">
        <v>0</v>
      </c>
      <c r="I33" s="5">
        <f>$AI$10</f>
        <v>17.240725948587251</v>
      </c>
      <c r="J33" s="5">
        <f>$AF$10</f>
        <v>11.04671226814404</v>
      </c>
      <c r="L33" s="119" t="s">
        <v>145</v>
      </c>
      <c r="M33" s="5">
        <v>0</v>
      </c>
      <c r="N33" s="5">
        <f>$AI$10</f>
        <v>17.240725948587251</v>
      </c>
      <c r="O33" s="5">
        <f>$AF$10</f>
        <v>11.04671226814404</v>
      </c>
      <c r="Q33" s="119" t="s">
        <v>145</v>
      </c>
      <c r="R33" s="5">
        <v>0</v>
      </c>
      <c r="S33" s="5">
        <f>$AI$10</f>
        <v>17.240725948587251</v>
      </c>
      <c r="T33" s="5">
        <f>$AF$10</f>
        <v>11.04671226814404</v>
      </c>
      <c r="V33" s="119" t="s">
        <v>145</v>
      </c>
      <c r="W33" s="5">
        <v>0</v>
      </c>
      <c r="X33" s="5">
        <f>$AI$10</f>
        <v>17.240725948587251</v>
      </c>
      <c r="Y33" s="5">
        <f>$AF$10</f>
        <v>11.04671226814404</v>
      </c>
      <c r="AA33" s="143">
        <v>102</v>
      </c>
      <c r="AB33" s="143"/>
      <c r="AC33" s="143" t="s">
        <v>374</v>
      </c>
      <c r="AD33" s="143" t="s">
        <v>375</v>
      </c>
      <c r="AE33" s="143" t="s">
        <v>376</v>
      </c>
      <c r="AF33" s="143" t="s">
        <v>377</v>
      </c>
      <c r="AG33" s="143" t="s">
        <v>378</v>
      </c>
      <c r="AI33" s="143">
        <v>102</v>
      </c>
      <c r="AJ33" s="143"/>
      <c r="AK33" s="143" t="s">
        <v>374</v>
      </c>
      <c r="AL33" s="143" t="s">
        <v>375</v>
      </c>
      <c r="AM33" s="143" t="s">
        <v>376</v>
      </c>
      <c r="AN33" s="143" t="s">
        <v>377</v>
      </c>
      <c r="AO33" s="143" t="s">
        <v>378</v>
      </c>
    </row>
    <row r="34" spans="1:41" x14ac:dyDescent="0.25">
      <c r="A34" s="12"/>
      <c r="B34" s="288" t="s">
        <v>146</v>
      </c>
      <c r="C34" s="289"/>
      <c r="D34" s="5">
        <f>$AI$11</f>
        <v>7.8000000000000007</v>
      </c>
      <c r="E34" s="5">
        <f>$AF$11</f>
        <v>6</v>
      </c>
      <c r="G34" s="288" t="s">
        <v>146</v>
      </c>
      <c r="H34" s="289"/>
      <c r="I34" s="5">
        <f>$AI$11</f>
        <v>7.8000000000000007</v>
      </c>
      <c r="J34" s="5">
        <f>$AF$11</f>
        <v>6</v>
      </c>
      <c r="L34" s="288" t="s">
        <v>146</v>
      </c>
      <c r="M34" s="289"/>
      <c r="N34" s="5">
        <f>$AI$11</f>
        <v>7.8000000000000007</v>
      </c>
      <c r="O34" s="5">
        <f>$AF$11</f>
        <v>6</v>
      </c>
      <c r="Q34" s="288" t="s">
        <v>146</v>
      </c>
      <c r="R34" s="289"/>
      <c r="S34" s="5">
        <f>$AI$11</f>
        <v>7.8000000000000007</v>
      </c>
      <c r="T34" s="5">
        <f>$AF$11</f>
        <v>6</v>
      </c>
      <c r="V34" s="288" t="s">
        <v>146</v>
      </c>
      <c r="W34" s="289"/>
      <c r="X34" s="5">
        <f>$AI$11</f>
        <v>7.8000000000000007</v>
      </c>
      <c r="Y34" s="5">
        <f>$AF$11</f>
        <v>6</v>
      </c>
      <c r="AA34" s="90"/>
      <c r="AB34" s="61" t="s">
        <v>102</v>
      </c>
      <c r="AC34" s="142">
        <f>D27</f>
        <v>29.839008749999998</v>
      </c>
      <c r="AD34" s="142">
        <f>I27</f>
        <v>29.839008749999998</v>
      </c>
      <c r="AE34" s="142">
        <f>N27</f>
        <v>24.979071000000001</v>
      </c>
      <c r="AF34" s="142">
        <f>S27</f>
        <v>29.839008749999998</v>
      </c>
      <c r="AG34" s="142">
        <f>X27</f>
        <v>29.839008749999998</v>
      </c>
      <c r="AI34" s="90"/>
      <c r="AJ34" s="61" t="s">
        <v>385</v>
      </c>
      <c r="AK34" s="142">
        <f>E27</f>
        <v>19.9242375</v>
      </c>
      <c r="AL34" s="142">
        <f>J27</f>
        <v>19.9242375</v>
      </c>
      <c r="AM34" s="142">
        <f>O27</f>
        <v>17.714669999999998</v>
      </c>
      <c r="AN34" s="142">
        <f>T27</f>
        <v>19.9242375</v>
      </c>
      <c r="AO34" s="142">
        <f>Y27</f>
        <v>19.9242375</v>
      </c>
    </row>
    <row r="35" spans="1:41" x14ac:dyDescent="0.25">
      <c r="A35" s="12"/>
      <c r="B35" s="389"/>
      <c r="C35" s="390"/>
      <c r="D35" s="5">
        <f>C31*D31+C32*D32+C33*D33+D34</f>
        <v>27.3870735</v>
      </c>
      <c r="E35" s="5">
        <f>C31*E31+C32*E32+C33*E33+E34</f>
        <v>19.151595</v>
      </c>
      <c r="G35" s="389"/>
      <c r="H35" s="390"/>
      <c r="I35" s="5">
        <f>H31*I31+H32*I32+H33*I33+I34</f>
        <v>27.3870735</v>
      </c>
      <c r="J35" s="5">
        <f>H31*J31+H32*J32+H33*J33+J34</f>
        <v>19.151595</v>
      </c>
      <c r="L35" s="389"/>
      <c r="M35" s="390"/>
      <c r="N35" s="5">
        <f>M31*N31+M32*N32+M33*N33+N34</f>
        <v>27.3870735</v>
      </c>
      <c r="O35" s="5">
        <f>M31*O31+M32*O32+M33*O33+O34</f>
        <v>19.151595</v>
      </c>
      <c r="Q35" s="389"/>
      <c r="R35" s="390"/>
      <c r="S35" s="5">
        <f>R31*S31+R32*S32+R33*S33+S34</f>
        <v>27.3870735</v>
      </c>
      <c r="T35" s="5">
        <f>R31*T31+R32*T32+R33*T33+T34</f>
        <v>19.151595</v>
      </c>
      <c r="V35" s="389"/>
      <c r="W35" s="390"/>
      <c r="X35" s="5">
        <f>W31*X31+W32*X32+W33*X33+X34</f>
        <v>27.3870735</v>
      </c>
      <c r="Y35" s="5">
        <f>W31*Y31+W32*Y32+W33*Y33+Y34</f>
        <v>19.151595</v>
      </c>
      <c r="AA35" s="145">
        <v>103</v>
      </c>
      <c r="AB35" s="145"/>
      <c r="AC35" s="145" t="s">
        <v>379</v>
      </c>
      <c r="AD35" s="145" t="s">
        <v>380</v>
      </c>
      <c r="AE35" s="145" t="s">
        <v>381</v>
      </c>
      <c r="AF35" s="145" t="s">
        <v>382</v>
      </c>
      <c r="AG35" s="145" t="s">
        <v>383</v>
      </c>
      <c r="AI35" s="145">
        <v>103</v>
      </c>
      <c r="AJ35" s="145"/>
      <c r="AK35" s="145" t="s">
        <v>379</v>
      </c>
      <c r="AL35" s="145" t="s">
        <v>380</v>
      </c>
      <c r="AM35" s="145" t="s">
        <v>381</v>
      </c>
      <c r="AN35" s="145" t="s">
        <v>382</v>
      </c>
      <c r="AO35" s="145" t="s">
        <v>383</v>
      </c>
    </row>
    <row r="36" spans="1:41" x14ac:dyDescent="0.25">
      <c r="A36" s="12"/>
      <c r="B36" s="279" t="s">
        <v>201</v>
      </c>
      <c r="C36" s="281"/>
      <c r="D36" s="144">
        <f>E36*1.3</f>
        <v>4.758</v>
      </c>
      <c r="E36" s="5">
        <f>(0.3*E3*1*25)-0.3*2.8</f>
        <v>3.66</v>
      </c>
      <c r="G36" s="279" t="s">
        <v>201</v>
      </c>
      <c r="H36" s="281"/>
      <c r="I36" s="144">
        <f>J36*1.3</f>
        <v>4.758</v>
      </c>
      <c r="J36" s="5">
        <f>(0.3*E3*1*25)-0.3*2.8</f>
        <v>3.66</v>
      </c>
      <c r="L36" s="279" t="s">
        <v>201</v>
      </c>
      <c r="M36" s="281"/>
      <c r="N36" s="144">
        <f>O36*1.3</f>
        <v>4.758</v>
      </c>
      <c r="O36" s="5">
        <f>(0.3*E3*1*25)-0.3*2.8</f>
        <v>3.66</v>
      </c>
      <c r="Q36" s="279" t="s">
        <v>201</v>
      </c>
      <c r="R36" s="281"/>
      <c r="S36" s="144">
        <f>T36*1.3</f>
        <v>4.758</v>
      </c>
      <c r="T36" s="5">
        <f>(0.3*E3*1*25)-0.3*2.8</f>
        <v>3.66</v>
      </c>
      <c r="V36" s="279" t="s">
        <v>201</v>
      </c>
      <c r="W36" s="281"/>
      <c r="X36" s="144">
        <f>Y36*1.3</f>
        <v>4.758</v>
      </c>
      <c r="Y36" s="5">
        <f>(0.3*E3*1*25)-0.3*2.8</f>
        <v>3.66</v>
      </c>
      <c r="AA36" s="146"/>
      <c r="AB36" s="61" t="s">
        <v>102</v>
      </c>
      <c r="AC36" s="142">
        <f>D16</f>
        <v>32.383940250000002</v>
      </c>
      <c r="AD36" s="142">
        <f>I16</f>
        <v>32.383940250000002</v>
      </c>
      <c r="AE36" s="142">
        <f>N16</f>
        <v>19.724002500000001</v>
      </c>
      <c r="AF36" s="142">
        <f>S16</f>
        <v>32.383940250000002</v>
      </c>
      <c r="AG36" s="142">
        <f>X16</f>
        <v>32.383940250000002</v>
      </c>
      <c r="AI36" s="146"/>
      <c r="AJ36" s="61" t="s">
        <v>385</v>
      </c>
      <c r="AK36" s="142">
        <f>E16</f>
        <v>22.966492500000001</v>
      </c>
      <c r="AL36" s="142">
        <f>J16</f>
        <v>22.966492500000001</v>
      </c>
      <c r="AM36" s="142">
        <f>O16</f>
        <v>14.756924999999999</v>
      </c>
      <c r="AN36" s="142">
        <f>T16</f>
        <v>22.966492500000001</v>
      </c>
      <c r="AO36" s="142">
        <f>Y16</f>
        <v>22.966492500000001</v>
      </c>
    </row>
    <row r="37" spans="1:41" ht="15.75" thickBot="1" x14ac:dyDescent="0.3">
      <c r="A37" s="12"/>
      <c r="B37" s="530" t="s">
        <v>109</v>
      </c>
      <c r="C37" s="531"/>
      <c r="D37" s="5">
        <f>SUM(D35:D36)</f>
        <v>32.145073500000002</v>
      </c>
      <c r="E37" s="5">
        <f>SUM(E35:E36)</f>
        <v>22.811595000000001</v>
      </c>
      <c r="G37" s="279" t="s">
        <v>109</v>
      </c>
      <c r="H37" s="281"/>
      <c r="I37" s="5">
        <f>SUM(I35:I36)</f>
        <v>32.145073500000002</v>
      </c>
      <c r="J37" s="5">
        <f>SUM(J35:J36)</f>
        <v>22.811595000000001</v>
      </c>
      <c r="L37" s="279" t="s">
        <v>109</v>
      </c>
      <c r="M37" s="281"/>
      <c r="N37" s="5">
        <f>SUM(N35:N36)</f>
        <v>32.145073500000002</v>
      </c>
      <c r="O37" s="5">
        <f>SUM(O35:O36)</f>
        <v>22.811595000000001</v>
      </c>
      <c r="Q37" s="279" t="s">
        <v>109</v>
      </c>
      <c r="R37" s="281"/>
      <c r="S37" s="5">
        <f>SUM(S35:S36)</f>
        <v>32.145073500000002</v>
      </c>
      <c r="T37" s="5">
        <f>SUM(T35:T36)</f>
        <v>22.811595000000001</v>
      </c>
      <c r="V37" s="279" t="s">
        <v>109</v>
      </c>
      <c r="W37" s="281"/>
      <c r="X37" s="5">
        <f>SUM(X35:X36)</f>
        <v>32.145073500000002</v>
      </c>
      <c r="Y37" s="5">
        <f>SUM(Y35:Y36)</f>
        <v>22.811595000000001</v>
      </c>
    </row>
    <row r="38" spans="1:41" ht="16.5" thickTop="1" x14ac:dyDescent="0.25">
      <c r="B38" s="533"/>
      <c r="C38" s="533"/>
      <c r="D38" s="533"/>
      <c r="E38" s="533"/>
      <c r="F38" s="533"/>
      <c r="G38" s="533"/>
      <c r="H38" s="533"/>
      <c r="I38" s="533"/>
      <c r="J38" s="533"/>
      <c r="K38" s="533"/>
      <c r="L38" s="533"/>
      <c r="M38" s="533"/>
      <c r="N38" s="533"/>
      <c r="O38" s="533"/>
      <c r="P38" s="533"/>
      <c r="Q38" s="533"/>
      <c r="R38" s="533"/>
      <c r="S38" s="533"/>
      <c r="T38" s="533"/>
      <c r="U38" s="533"/>
      <c r="V38" s="533"/>
      <c r="W38" s="533"/>
      <c r="X38" s="533"/>
      <c r="Y38" s="533"/>
      <c r="Z38" s="147" t="s">
        <v>386</v>
      </c>
    </row>
    <row r="40" spans="1:41" ht="15.75" x14ac:dyDescent="0.25">
      <c r="A40" s="148" t="s">
        <v>387</v>
      </c>
      <c r="B40" s="394" t="s">
        <v>258</v>
      </c>
      <c r="C40" s="534"/>
      <c r="D40" s="534"/>
      <c r="E40" s="534"/>
      <c r="F40" s="534"/>
      <c r="G40" s="534"/>
      <c r="H40" s="534"/>
      <c r="I40" s="534"/>
      <c r="J40" s="534"/>
      <c r="K40" s="534"/>
      <c r="L40" s="534"/>
      <c r="M40" s="534"/>
      <c r="N40" s="534"/>
      <c r="O40" s="534"/>
      <c r="P40" s="534"/>
      <c r="Q40" s="534"/>
      <c r="R40" s="534"/>
      <c r="S40" s="534"/>
      <c r="T40" s="534"/>
      <c r="U40" s="534"/>
      <c r="V40" s="534"/>
      <c r="W40" s="534"/>
      <c r="X40" s="534"/>
      <c r="Y40" s="534"/>
      <c r="Z40" s="534"/>
      <c r="AA40" s="534"/>
      <c r="AB40" s="534"/>
      <c r="AC40" s="534"/>
      <c r="AD40" s="535"/>
      <c r="AF40" s="334" t="s">
        <v>388</v>
      </c>
      <c r="AG40" s="335"/>
      <c r="AH40" s="335"/>
      <c r="AI40" s="336"/>
      <c r="AJ40"/>
      <c r="AK40" s="334" t="s">
        <v>389</v>
      </c>
      <c r="AL40" s="335"/>
      <c r="AM40" s="335"/>
      <c r="AN40" s="336"/>
    </row>
    <row r="41" spans="1:41" ht="15" customHeight="1" x14ac:dyDescent="0.25">
      <c r="A41" s="528" t="s">
        <v>390</v>
      </c>
      <c r="B41" s="536"/>
      <c r="C41" s="537"/>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8"/>
      <c r="AF41" s="140" t="s">
        <v>367</v>
      </c>
      <c r="AG41" s="149"/>
      <c r="AH41" s="501" t="s">
        <v>391</v>
      </c>
      <c r="AI41" s="500"/>
      <c r="AJ41"/>
      <c r="AK41" s="140" t="s">
        <v>367</v>
      </c>
      <c r="AL41" s="149"/>
      <c r="AM41" s="501" t="s">
        <v>391</v>
      </c>
      <c r="AN41" s="500"/>
    </row>
    <row r="42" spans="1:41" ht="18.75" x14ac:dyDescent="0.25">
      <c r="A42" s="529"/>
      <c r="B42" s="391" t="s">
        <v>207</v>
      </c>
      <c r="C42" s="392"/>
      <c r="D42" s="392"/>
      <c r="E42" s="393"/>
      <c r="F42" s="131"/>
      <c r="G42" s="391" t="s">
        <v>209</v>
      </c>
      <c r="H42" s="392"/>
      <c r="I42" s="392"/>
      <c r="J42" s="393"/>
      <c r="K42" s="131"/>
      <c r="L42" s="391" t="s">
        <v>211</v>
      </c>
      <c r="M42" s="392"/>
      <c r="N42" s="392"/>
      <c r="O42" s="393"/>
      <c r="P42" s="131"/>
      <c r="Q42" s="391" t="s">
        <v>213</v>
      </c>
      <c r="R42" s="392"/>
      <c r="S42" s="392"/>
      <c r="T42" s="393"/>
      <c r="U42" s="131"/>
      <c r="V42" s="391" t="s">
        <v>128</v>
      </c>
      <c r="W42" s="392"/>
      <c r="X42" s="392"/>
      <c r="Y42" s="393"/>
      <c r="Z42" s="60"/>
      <c r="AA42" s="391" t="s">
        <v>129</v>
      </c>
      <c r="AB42" s="392"/>
      <c r="AC42" s="392"/>
      <c r="AD42" s="393"/>
      <c r="AF42" s="150">
        <v>104</v>
      </c>
      <c r="AG42" s="150"/>
      <c r="AH42" s="150" t="s">
        <v>392</v>
      </c>
      <c r="AI42" s="150" t="s">
        <v>393</v>
      </c>
      <c r="AJ42"/>
      <c r="AK42" s="150">
        <v>104</v>
      </c>
      <c r="AL42" s="150"/>
      <c r="AM42" s="150" t="s">
        <v>392</v>
      </c>
      <c r="AN42" s="150" t="s">
        <v>393</v>
      </c>
    </row>
    <row r="43" spans="1:41" ht="18" x14ac:dyDescent="0.25">
      <c r="A43" s="532"/>
      <c r="B43" s="119"/>
      <c r="C43" s="122" t="s">
        <v>140</v>
      </c>
      <c r="D43" s="122" t="s">
        <v>141</v>
      </c>
      <c r="E43" s="122" t="s">
        <v>202</v>
      </c>
      <c r="F43" s="131"/>
      <c r="G43" s="119"/>
      <c r="H43" s="122" t="s">
        <v>140</v>
      </c>
      <c r="I43" s="122" t="s">
        <v>141</v>
      </c>
      <c r="J43" s="122" t="s">
        <v>202</v>
      </c>
      <c r="K43" s="131"/>
      <c r="L43" s="119"/>
      <c r="M43" s="122" t="s">
        <v>140</v>
      </c>
      <c r="N43" s="122" t="s">
        <v>141</v>
      </c>
      <c r="O43" s="122" t="s">
        <v>202</v>
      </c>
      <c r="P43" s="131"/>
      <c r="Q43" s="119"/>
      <c r="R43" s="122" t="s">
        <v>140</v>
      </c>
      <c r="S43" s="122" t="s">
        <v>141</v>
      </c>
      <c r="T43" s="122" t="s">
        <v>202</v>
      </c>
      <c r="U43" s="131"/>
      <c r="V43" s="119"/>
      <c r="W43" s="122" t="s">
        <v>140</v>
      </c>
      <c r="X43" s="122" t="s">
        <v>141</v>
      </c>
      <c r="Y43" s="122" t="s">
        <v>202</v>
      </c>
      <c r="Z43" s="60"/>
      <c r="AA43" s="119"/>
      <c r="AB43" s="122" t="s">
        <v>140</v>
      </c>
      <c r="AC43" s="122" t="s">
        <v>141</v>
      </c>
      <c r="AD43" s="122" t="s">
        <v>202</v>
      </c>
      <c r="AF43" s="151"/>
      <c r="AG43" s="61" t="s">
        <v>102</v>
      </c>
      <c r="AH43" s="142">
        <f>D61</f>
        <v>14.9466675</v>
      </c>
      <c r="AI43" s="142">
        <f>D50</f>
        <v>14.9466675</v>
      </c>
      <c r="AJ43"/>
      <c r="AK43" s="151"/>
      <c r="AL43" s="61" t="s">
        <v>385</v>
      </c>
      <c r="AM43" s="142">
        <f>E61</f>
        <v>11.208975000000001</v>
      </c>
      <c r="AN43" s="142">
        <f>E50</f>
        <v>11.208975000000001</v>
      </c>
    </row>
    <row r="44" spans="1:41" x14ac:dyDescent="0.25">
      <c r="A44" s="532"/>
      <c r="B44" s="119" t="s">
        <v>142</v>
      </c>
      <c r="C44" s="5">
        <v>0.5</v>
      </c>
      <c r="D44" s="5">
        <f>$AI$8</f>
        <v>4.7773349999999999</v>
      </c>
      <c r="E44" s="5">
        <f>$AF$8</f>
        <v>3.09795</v>
      </c>
      <c r="F44" s="131"/>
      <c r="G44" s="119" t="s">
        <v>142</v>
      </c>
      <c r="H44" s="5">
        <v>1</v>
      </c>
      <c r="I44" s="5">
        <f>$AI$8</f>
        <v>4.7773349999999999</v>
      </c>
      <c r="J44" s="5">
        <f>$AF$8</f>
        <v>3.09795</v>
      </c>
      <c r="K44" s="131"/>
      <c r="L44" s="119" t="s">
        <v>142</v>
      </c>
      <c r="M44" s="5">
        <v>0.5</v>
      </c>
      <c r="N44" s="5">
        <f>$AI$8</f>
        <v>4.7773349999999999</v>
      </c>
      <c r="O44" s="5">
        <f>$AF$8</f>
        <v>3.09795</v>
      </c>
      <c r="P44" s="131"/>
      <c r="Q44" s="119" t="s">
        <v>142</v>
      </c>
      <c r="R44" s="5">
        <v>0.5</v>
      </c>
      <c r="S44" s="5">
        <f>$AI$8</f>
        <v>4.7773349999999999</v>
      </c>
      <c r="T44" s="5">
        <f>$AF$8</f>
        <v>3.09795</v>
      </c>
      <c r="U44" s="131"/>
      <c r="V44" s="119" t="s">
        <v>142</v>
      </c>
      <c r="W44" s="5">
        <v>1</v>
      </c>
      <c r="X44" s="5">
        <f>$AI$8</f>
        <v>4.7773349999999999</v>
      </c>
      <c r="Y44" s="5">
        <f>$AF$8</f>
        <v>3.09795</v>
      </c>
      <c r="Z44" s="60"/>
      <c r="AA44" s="119" t="s">
        <v>142</v>
      </c>
      <c r="AB44" s="5">
        <v>0.5</v>
      </c>
      <c r="AC44" s="5">
        <f>$AI$8</f>
        <v>4.7773349999999999</v>
      </c>
      <c r="AD44" s="5">
        <f>$AF$8</f>
        <v>3.09795</v>
      </c>
      <c r="AF44" s="152">
        <v>105</v>
      </c>
      <c r="AG44" s="152"/>
      <c r="AH44" s="152" t="s">
        <v>394</v>
      </c>
      <c r="AI44" s="152" t="s">
        <v>395</v>
      </c>
      <c r="AJ44"/>
      <c r="AK44" s="152">
        <v>105</v>
      </c>
      <c r="AL44" s="152"/>
      <c r="AM44" s="152" t="s">
        <v>394</v>
      </c>
      <c r="AN44" s="152" t="s">
        <v>395</v>
      </c>
    </row>
    <row r="45" spans="1:41" x14ac:dyDescent="0.25">
      <c r="A45" s="532"/>
      <c r="B45" s="119" t="s">
        <v>143</v>
      </c>
      <c r="C45" s="5">
        <v>0</v>
      </c>
      <c r="D45" s="5">
        <f>$AI$9</f>
        <v>4.7773349999999999</v>
      </c>
      <c r="E45" s="5">
        <f>$AF$9</f>
        <v>3.3979499999999998</v>
      </c>
      <c r="F45" s="131"/>
      <c r="G45" s="119" t="s">
        <v>143</v>
      </c>
      <c r="H45" s="5">
        <v>0</v>
      </c>
      <c r="I45" s="5">
        <f>$AI$9</f>
        <v>4.7773349999999999</v>
      </c>
      <c r="J45" s="5">
        <f>$AF$9</f>
        <v>3.3979499999999998</v>
      </c>
      <c r="K45" s="131"/>
      <c r="L45" s="119" t="s">
        <v>143</v>
      </c>
      <c r="M45" s="5">
        <v>0</v>
      </c>
      <c r="N45" s="5">
        <f>$AI$9</f>
        <v>4.7773349999999999</v>
      </c>
      <c r="O45" s="5">
        <f>$AF$9</f>
        <v>3.3979499999999998</v>
      </c>
      <c r="P45" s="131"/>
      <c r="Q45" s="119" t="s">
        <v>143</v>
      </c>
      <c r="R45" s="5">
        <v>0</v>
      </c>
      <c r="S45" s="5">
        <f>$AI$9</f>
        <v>4.7773349999999999</v>
      </c>
      <c r="T45" s="5">
        <f>$AF$9</f>
        <v>3.3979499999999998</v>
      </c>
      <c r="U45" s="131"/>
      <c r="V45" s="119" t="s">
        <v>143</v>
      </c>
      <c r="W45" s="5">
        <v>0</v>
      </c>
      <c r="X45" s="5">
        <f>$AI$9</f>
        <v>4.7773349999999999</v>
      </c>
      <c r="Y45" s="5">
        <f>$AF$9</f>
        <v>3.3979499999999998</v>
      </c>
      <c r="Z45" s="60"/>
      <c r="AA45" s="119" t="s">
        <v>143</v>
      </c>
      <c r="AB45" s="5">
        <v>0</v>
      </c>
      <c r="AC45" s="5">
        <f>$AI$9</f>
        <v>4.7773349999999999</v>
      </c>
      <c r="AD45" s="5">
        <f>$AF$9</f>
        <v>3.3979499999999998</v>
      </c>
      <c r="AF45" s="151"/>
      <c r="AG45" s="61" t="s">
        <v>102</v>
      </c>
      <c r="AH45" s="142">
        <f>I61</f>
        <v>5.8303349999999998</v>
      </c>
      <c r="AI45" s="142">
        <f>I50</f>
        <v>5.8303349999999998</v>
      </c>
      <c r="AJ45"/>
      <c r="AK45" s="151"/>
      <c r="AL45" s="61" t="s">
        <v>385</v>
      </c>
      <c r="AM45" s="142">
        <f>J61</f>
        <v>3.90795</v>
      </c>
      <c r="AN45" s="142">
        <f>J50</f>
        <v>3.90795</v>
      </c>
    </row>
    <row r="46" spans="1:41" x14ac:dyDescent="0.25">
      <c r="A46" s="532"/>
      <c r="B46" s="119" t="s">
        <v>145</v>
      </c>
      <c r="C46" s="5">
        <v>0</v>
      </c>
      <c r="D46" s="5">
        <f>$AI$10</f>
        <v>17.240725948587251</v>
      </c>
      <c r="E46" s="5">
        <f>$AF$10</f>
        <v>11.04671226814404</v>
      </c>
      <c r="F46" s="131"/>
      <c r="G46" s="119" t="s">
        <v>145</v>
      </c>
      <c r="H46" s="5">
        <v>0</v>
      </c>
      <c r="I46" s="5">
        <f>$AI$10</f>
        <v>17.240725948587251</v>
      </c>
      <c r="J46" s="5">
        <f>$AF$10</f>
        <v>11.04671226814404</v>
      </c>
      <c r="K46" s="131"/>
      <c r="L46" s="119" t="s">
        <v>145</v>
      </c>
      <c r="M46" s="5">
        <v>0</v>
      </c>
      <c r="N46" s="5">
        <f>$AI$10</f>
        <v>17.240725948587251</v>
      </c>
      <c r="O46" s="5">
        <f>$AF$10</f>
        <v>11.04671226814404</v>
      </c>
      <c r="P46" s="131"/>
      <c r="Q46" s="119" t="s">
        <v>145</v>
      </c>
      <c r="R46" s="5">
        <v>0</v>
      </c>
      <c r="S46" s="5">
        <f>$AI$10</f>
        <v>17.240725948587251</v>
      </c>
      <c r="T46" s="5">
        <f>$AF$10</f>
        <v>11.04671226814404</v>
      </c>
      <c r="U46" s="131"/>
      <c r="V46" s="119" t="s">
        <v>145</v>
      </c>
      <c r="W46" s="5">
        <v>0</v>
      </c>
      <c r="X46" s="5">
        <f>$AI$10</f>
        <v>17.240725948587251</v>
      </c>
      <c r="Y46" s="5">
        <f>$AF$10</f>
        <v>11.04671226814404</v>
      </c>
      <c r="Z46" s="60"/>
      <c r="AA46" s="119" t="s">
        <v>145</v>
      </c>
      <c r="AB46" s="5">
        <v>0</v>
      </c>
      <c r="AC46" s="5">
        <f>$AI$10</f>
        <v>17.240725948587251</v>
      </c>
      <c r="AD46" s="5">
        <f>$AF$10</f>
        <v>11.04671226814404</v>
      </c>
      <c r="AF46" s="153">
        <v>106</v>
      </c>
      <c r="AG46" s="153"/>
      <c r="AH46" s="153" t="s">
        <v>396</v>
      </c>
      <c r="AI46" s="153" t="s">
        <v>397</v>
      </c>
      <c r="AJ46"/>
      <c r="AK46" s="153">
        <v>106</v>
      </c>
      <c r="AL46" s="153"/>
      <c r="AM46" s="153" t="s">
        <v>396</v>
      </c>
      <c r="AN46" s="153" t="s">
        <v>397</v>
      </c>
    </row>
    <row r="47" spans="1:41" x14ac:dyDescent="0.25">
      <c r="A47" s="532"/>
      <c r="B47" s="120" t="s">
        <v>146</v>
      </c>
      <c r="C47" s="121"/>
      <c r="D47" s="5">
        <f>$AI$11</f>
        <v>7.8000000000000007</v>
      </c>
      <c r="E47" s="5">
        <f>$AF$11</f>
        <v>6</v>
      </c>
      <c r="F47" s="131"/>
      <c r="G47" s="43" t="s">
        <v>146</v>
      </c>
      <c r="H47" s="44"/>
      <c r="I47" s="5">
        <v>0</v>
      </c>
      <c r="J47" s="5">
        <v>0</v>
      </c>
      <c r="K47" s="131"/>
      <c r="L47" s="43" t="s">
        <v>146</v>
      </c>
      <c r="M47" s="44"/>
      <c r="N47" s="5">
        <v>7.8</v>
      </c>
      <c r="O47" s="5">
        <v>6</v>
      </c>
      <c r="P47" s="131"/>
      <c r="Q47" s="120" t="s">
        <v>146</v>
      </c>
      <c r="R47" s="121"/>
      <c r="S47" s="5">
        <f>$AI$11</f>
        <v>7.8000000000000007</v>
      </c>
      <c r="T47" s="5">
        <f>$AF$11</f>
        <v>6</v>
      </c>
      <c r="U47" s="131"/>
      <c r="V47" s="120" t="s">
        <v>146</v>
      </c>
      <c r="W47" s="121"/>
      <c r="X47" s="5">
        <v>0</v>
      </c>
      <c r="Y47" s="5">
        <v>0</v>
      </c>
      <c r="Z47" s="60"/>
      <c r="AA47" s="120" t="s">
        <v>146</v>
      </c>
      <c r="AB47" s="121"/>
      <c r="AC47" s="5">
        <f>$AI$11</f>
        <v>7.8000000000000007</v>
      </c>
      <c r="AD47" s="5">
        <f>$AF$11</f>
        <v>6</v>
      </c>
      <c r="AF47" s="151"/>
      <c r="AG47" s="61" t="s">
        <v>102</v>
      </c>
      <c r="AH47" s="142">
        <f>N61</f>
        <v>17.335335000000001</v>
      </c>
      <c r="AI47" s="142">
        <f>N50</f>
        <v>14.9466675</v>
      </c>
      <c r="AJ47"/>
      <c r="AK47" s="151"/>
      <c r="AL47" s="61" t="s">
        <v>385</v>
      </c>
      <c r="AM47" s="142">
        <f>O61</f>
        <v>12.757950000000001</v>
      </c>
      <c r="AN47" s="142">
        <f>O50</f>
        <v>11.208975000000001</v>
      </c>
    </row>
    <row r="48" spans="1:41" x14ac:dyDescent="0.25">
      <c r="A48" s="532"/>
      <c r="B48" s="129"/>
      <c r="C48" s="130"/>
      <c r="D48" s="5">
        <f>C44*D44+C45*D45+C46*D46+D47</f>
        <v>10.188667500000001</v>
      </c>
      <c r="E48" s="5">
        <f>C44*E44+C45*E45+C46*E46+E47</f>
        <v>7.5489750000000004</v>
      </c>
      <c r="F48" s="131"/>
      <c r="G48" s="45"/>
      <c r="H48" s="46"/>
      <c r="I48" s="5">
        <f>H44*I44+H45*I45+H46*I46+I47</f>
        <v>4.7773349999999999</v>
      </c>
      <c r="J48" s="5">
        <f>H44*J44+H45*J45+H46*J46+J47</f>
        <v>3.09795</v>
      </c>
      <c r="K48" s="131"/>
      <c r="L48" s="45"/>
      <c r="M48" s="46"/>
      <c r="N48" s="5">
        <f>M44*N44+M45*N45+M46*N46+N47</f>
        <v>10.188667499999999</v>
      </c>
      <c r="O48" s="5">
        <f>M44*O44+M45*O45+M46*O46+O47</f>
        <v>7.5489750000000004</v>
      </c>
      <c r="P48" s="131"/>
      <c r="Q48" s="129"/>
      <c r="R48" s="130"/>
      <c r="S48" s="5">
        <f>R44*S44+R45*S45+R46*S46+S47</f>
        <v>10.188667500000001</v>
      </c>
      <c r="T48" s="5">
        <f>R44*T44+R45*T45+R46*T46+T47</f>
        <v>7.5489750000000004</v>
      </c>
      <c r="U48" s="131"/>
      <c r="V48" s="129"/>
      <c r="W48" s="130"/>
      <c r="X48" s="5">
        <f>W44*X44+W45*X45+W46*X46+X47</f>
        <v>4.7773349999999999</v>
      </c>
      <c r="Y48" s="5">
        <f>W44*Y44+W45*Y45+W46*Y46+Y47</f>
        <v>3.09795</v>
      </c>
      <c r="Z48" s="60"/>
      <c r="AA48" s="129"/>
      <c r="AB48" s="130"/>
      <c r="AC48" s="5">
        <f>AB44*AC44+AB45*AC45+AB46*AC46+AC47</f>
        <v>10.188667500000001</v>
      </c>
      <c r="AD48" s="5">
        <f>AB44*AD44+AB45*AD45+AB46*AD46+AD47</f>
        <v>7.5489750000000004</v>
      </c>
      <c r="AF48" s="154">
        <v>107</v>
      </c>
      <c r="AG48" s="154"/>
      <c r="AH48" s="154" t="s">
        <v>398</v>
      </c>
      <c r="AI48" s="154" t="s">
        <v>399</v>
      </c>
      <c r="AJ48"/>
      <c r="AK48" s="154">
        <v>107</v>
      </c>
      <c r="AL48" s="154"/>
      <c r="AM48" s="154" t="s">
        <v>398</v>
      </c>
      <c r="AN48" s="154" t="s">
        <v>399</v>
      </c>
    </row>
    <row r="49" spans="1:40" x14ac:dyDescent="0.25">
      <c r="A49" s="532"/>
      <c r="B49" s="279" t="s">
        <v>201</v>
      </c>
      <c r="C49" s="281"/>
      <c r="D49" s="144">
        <f>E49*1.3</f>
        <v>4.758</v>
      </c>
      <c r="E49" s="5">
        <f>(0.3*E3*1*25)-0.3*2.8</f>
        <v>3.66</v>
      </c>
      <c r="F49" s="131"/>
      <c r="G49" s="279" t="s">
        <v>201</v>
      </c>
      <c r="H49" s="281"/>
      <c r="I49" s="144">
        <f>J49*1.3</f>
        <v>1.0530000000000002</v>
      </c>
      <c r="J49" s="5">
        <f>(0.3*I3*1*25)-0.3*2.8</f>
        <v>0.81000000000000016</v>
      </c>
      <c r="K49" s="131"/>
      <c r="L49" s="279" t="s">
        <v>201</v>
      </c>
      <c r="M49" s="281"/>
      <c r="N49" s="144">
        <f>O49*1.3</f>
        <v>4.758</v>
      </c>
      <c r="O49" s="5">
        <f>(0.3*E3*1*25)-0.3*2.8</f>
        <v>3.66</v>
      </c>
      <c r="P49" s="131"/>
      <c r="Q49" s="279" t="s">
        <v>201</v>
      </c>
      <c r="R49" s="281"/>
      <c r="S49" s="144">
        <f>T49*1.3</f>
        <v>4.758</v>
      </c>
      <c r="T49" s="5">
        <f>(0.3*E3*1*25)-0.3*2.8</f>
        <v>3.66</v>
      </c>
      <c r="U49" s="131"/>
      <c r="V49" s="279" t="s">
        <v>201</v>
      </c>
      <c r="W49" s="281"/>
      <c r="X49" s="144">
        <f>Y49*1.3</f>
        <v>1.0530000000000002</v>
      </c>
      <c r="Y49" s="5">
        <f>(0.3*I3*1*25)-0.3*2.8</f>
        <v>0.81000000000000016</v>
      </c>
      <c r="Z49" s="60"/>
      <c r="AA49" s="279" t="s">
        <v>201</v>
      </c>
      <c r="AB49" s="281"/>
      <c r="AC49" s="144">
        <f>AD49*1.3</f>
        <v>4.758</v>
      </c>
      <c r="AD49" s="5">
        <f>(0.3*E3*1*25)-0.3*2.8</f>
        <v>3.66</v>
      </c>
      <c r="AF49" s="151"/>
      <c r="AG49" s="61" t="s">
        <v>102</v>
      </c>
      <c r="AH49" s="142">
        <f>S61</f>
        <v>9.5353349999999999</v>
      </c>
      <c r="AI49" s="142">
        <f>S50</f>
        <v>14.9466675</v>
      </c>
      <c r="AJ49"/>
      <c r="AK49" s="151"/>
      <c r="AL49" s="61" t="s">
        <v>385</v>
      </c>
      <c r="AM49" s="142">
        <f>T61</f>
        <v>6.7579500000000001</v>
      </c>
      <c r="AN49" s="142">
        <f>T50</f>
        <v>11.208975000000001</v>
      </c>
    </row>
    <row r="50" spans="1:40" x14ac:dyDescent="0.25">
      <c r="A50" s="532"/>
      <c r="B50" s="123" t="s">
        <v>109</v>
      </c>
      <c r="C50" s="124"/>
      <c r="D50" s="5">
        <f>SUM(D48:D49)</f>
        <v>14.9466675</v>
      </c>
      <c r="E50" s="5">
        <f>SUM(E48:E49)</f>
        <v>11.208975000000001</v>
      </c>
      <c r="F50" s="131"/>
      <c r="G50" s="43" t="s">
        <v>109</v>
      </c>
      <c r="H50" s="44"/>
      <c r="I50" s="5">
        <f>SUM(I48:I49)</f>
        <v>5.8303349999999998</v>
      </c>
      <c r="J50" s="5">
        <f>SUM(J48:J49)</f>
        <v>3.90795</v>
      </c>
      <c r="K50" s="131"/>
      <c r="L50" s="43" t="s">
        <v>109</v>
      </c>
      <c r="M50" s="44"/>
      <c r="N50" s="5">
        <f>SUM(N48:N49)</f>
        <v>14.9466675</v>
      </c>
      <c r="O50" s="5">
        <f>SUM(O48:O49)</f>
        <v>11.208975000000001</v>
      </c>
      <c r="P50" s="131"/>
      <c r="Q50" s="123" t="s">
        <v>109</v>
      </c>
      <c r="R50" s="124"/>
      <c r="S50" s="5">
        <f>SUM(S48:S49)</f>
        <v>14.9466675</v>
      </c>
      <c r="T50" s="5">
        <f>SUM(T48:T49)</f>
        <v>11.208975000000001</v>
      </c>
      <c r="U50" s="131"/>
      <c r="V50" s="123" t="s">
        <v>109</v>
      </c>
      <c r="W50" s="124"/>
      <c r="X50" s="5">
        <f>SUM(X48:X49)</f>
        <v>5.8303349999999998</v>
      </c>
      <c r="Y50" s="5">
        <f>SUM(Y48:Y49)</f>
        <v>3.90795</v>
      </c>
      <c r="Z50" s="60"/>
      <c r="AA50" s="123" t="s">
        <v>109</v>
      </c>
      <c r="AB50" s="124"/>
      <c r="AC50" s="5">
        <f>SUM(AC48:AC49)</f>
        <v>14.9466675</v>
      </c>
      <c r="AD50" s="5">
        <f>SUM(AD48:AD49)</f>
        <v>11.208975000000001</v>
      </c>
      <c r="AF50" s="155">
        <v>108</v>
      </c>
      <c r="AG50" s="155"/>
      <c r="AH50" s="155" t="s">
        <v>400</v>
      </c>
      <c r="AI50" s="155" t="s">
        <v>401</v>
      </c>
      <c r="AJ50"/>
      <c r="AK50" s="155">
        <v>108</v>
      </c>
      <c r="AL50" s="155"/>
      <c r="AM50" s="155" t="s">
        <v>400</v>
      </c>
      <c r="AN50" s="155" t="s">
        <v>401</v>
      </c>
    </row>
    <row r="51" spans="1:40" x14ac:dyDescent="0.25">
      <c r="A51" s="532"/>
      <c r="B51" s="128"/>
      <c r="C51" s="128"/>
      <c r="D51" s="128"/>
      <c r="E51" s="128"/>
      <c r="F51" s="131"/>
      <c r="G51" s="128"/>
      <c r="H51" s="128"/>
      <c r="I51" s="128"/>
      <c r="J51" s="128"/>
      <c r="K51" s="131"/>
      <c r="L51" s="128"/>
      <c r="M51" s="128"/>
      <c r="N51" s="128"/>
      <c r="O51" s="128"/>
      <c r="P51" s="131"/>
      <c r="Q51" s="128"/>
      <c r="R51" s="128"/>
      <c r="S51" s="128"/>
      <c r="T51" s="128"/>
      <c r="U51" s="131"/>
      <c r="V51" s="128"/>
      <c r="W51" s="128"/>
      <c r="X51" s="128"/>
      <c r="Y51" s="128"/>
      <c r="Z51" s="60"/>
      <c r="AA51" s="128"/>
      <c r="AB51" s="128"/>
      <c r="AC51" s="128"/>
      <c r="AD51" s="128"/>
      <c r="AF51" s="151"/>
      <c r="AG51" s="61" t="s">
        <v>102</v>
      </c>
      <c r="AH51" s="142">
        <f>X61</f>
        <v>5.8303349999999998</v>
      </c>
      <c r="AI51" s="142">
        <f>X50</f>
        <v>5.8303349999999998</v>
      </c>
      <c r="AJ51"/>
      <c r="AK51" s="151"/>
      <c r="AL51" s="61" t="s">
        <v>385</v>
      </c>
      <c r="AM51" s="142">
        <f>Y61</f>
        <v>3.90795</v>
      </c>
      <c r="AN51" s="142">
        <f>Y50</f>
        <v>3.90795</v>
      </c>
    </row>
    <row r="52" spans="1:40" x14ac:dyDescent="0.25">
      <c r="A52" s="532"/>
      <c r="B52" s="74"/>
      <c r="C52" s="74"/>
      <c r="D52" s="74"/>
      <c r="E52" s="74"/>
      <c r="F52" s="131"/>
      <c r="G52" s="74"/>
      <c r="H52" s="74"/>
      <c r="I52" s="74"/>
      <c r="J52" s="74"/>
      <c r="K52" s="131"/>
      <c r="L52" s="74"/>
      <c r="M52" s="74"/>
      <c r="N52" s="74"/>
      <c r="O52" s="74"/>
      <c r="P52" s="131"/>
      <c r="Q52" s="74"/>
      <c r="R52" s="74"/>
      <c r="S52" s="74"/>
      <c r="T52" s="74"/>
      <c r="U52" s="131"/>
      <c r="V52" s="74"/>
      <c r="W52" s="74"/>
      <c r="X52" s="74"/>
      <c r="Y52" s="74"/>
      <c r="Z52" s="60"/>
      <c r="AA52" s="74"/>
      <c r="AB52" s="74"/>
      <c r="AC52" s="74"/>
      <c r="AD52" s="74"/>
      <c r="AF52" s="41">
        <v>109</v>
      </c>
      <c r="AG52" s="41"/>
      <c r="AH52" s="41" t="s">
        <v>402</v>
      </c>
      <c r="AI52" s="41" t="s">
        <v>403</v>
      </c>
      <c r="AJ52"/>
      <c r="AK52" s="41">
        <v>109</v>
      </c>
      <c r="AL52" s="41"/>
      <c r="AM52" s="41" t="s">
        <v>402</v>
      </c>
      <c r="AN52" s="41" t="s">
        <v>403</v>
      </c>
    </row>
    <row r="53" spans="1:40" ht="18.75" x14ac:dyDescent="0.25">
      <c r="A53" s="532"/>
      <c r="B53" s="386" t="s">
        <v>206</v>
      </c>
      <c r="C53" s="387"/>
      <c r="D53" s="387"/>
      <c r="E53" s="388"/>
      <c r="G53" s="386" t="s">
        <v>208</v>
      </c>
      <c r="H53" s="387"/>
      <c r="I53" s="387"/>
      <c r="J53" s="388"/>
      <c r="L53" s="386" t="s">
        <v>210</v>
      </c>
      <c r="M53" s="387"/>
      <c r="N53" s="387"/>
      <c r="O53" s="388"/>
      <c r="Q53" s="386" t="s">
        <v>212</v>
      </c>
      <c r="R53" s="387"/>
      <c r="S53" s="387"/>
      <c r="T53" s="388"/>
      <c r="V53" s="386" t="s">
        <v>214</v>
      </c>
      <c r="W53" s="387"/>
      <c r="X53" s="387"/>
      <c r="Y53" s="388"/>
      <c r="AA53" s="386" t="s">
        <v>215</v>
      </c>
      <c r="AB53" s="387"/>
      <c r="AC53" s="387"/>
      <c r="AD53" s="388"/>
      <c r="AF53" s="24"/>
      <c r="AG53" s="61" t="s">
        <v>102</v>
      </c>
      <c r="AH53" s="142">
        <f>AC61</f>
        <v>14.9466675</v>
      </c>
      <c r="AI53" s="142">
        <f>AC50</f>
        <v>14.9466675</v>
      </c>
      <c r="AJ53"/>
      <c r="AK53" s="24"/>
      <c r="AL53" s="61" t="s">
        <v>385</v>
      </c>
      <c r="AM53" s="142">
        <f>AD61</f>
        <v>11.208975000000001</v>
      </c>
      <c r="AN53" s="142">
        <f>AD50</f>
        <v>11.208975000000001</v>
      </c>
    </row>
    <row r="54" spans="1:40" ht="18" x14ac:dyDescent="0.25">
      <c r="A54" s="532"/>
      <c r="B54" s="119"/>
      <c r="C54" s="122" t="s">
        <v>140</v>
      </c>
      <c r="D54" s="122" t="s">
        <v>141</v>
      </c>
      <c r="E54" s="122" t="s">
        <v>202</v>
      </c>
      <c r="G54" s="119"/>
      <c r="H54" s="122" t="s">
        <v>140</v>
      </c>
      <c r="I54" s="122" t="s">
        <v>141</v>
      </c>
      <c r="J54" s="122" t="s">
        <v>202</v>
      </c>
      <c r="L54" s="119"/>
      <c r="M54" s="122" t="s">
        <v>140</v>
      </c>
      <c r="N54" s="122" t="s">
        <v>141</v>
      </c>
      <c r="O54" s="122" t="s">
        <v>202</v>
      </c>
      <c r="Q54" s="119"/>
      <c r="R54" s="122" t="s">
        <v>140</v>
      </c>
      <c r="S54" s="122" t="s">
        <v>141</v>
      </c>
      <c r="T54" s="122" t="s">
        <v>202</v>
      </c>
      <c r="V54" s="119"/>
      <c r="W54" s="122" t="s">
        <v>140</v>
      </c>
      <c r="X54" s="122" t="s">
        <v>141</v>
      </c>
      <c r="Y54" s="122" t="s">
        <v>202</v>
      </c>
      <c r="AA54" s="119"/>
      <c r="AB54" s="122" t="s">
        <v>140</v>
      </c>
      <c r="AC54" s="122" t="s">
        <v>141</v>
      </c>
      <c r="AD54" s="122" t="s">
        <v>202</v>
      </c>
    </row>
    <row r="55" spans="1:40" x14ac:dyDescent="0.25">
      <c r="A55" s="532"/>
      <c r="B55" s="119" t="s">
        <v>142</v>
      </c>
      <c r="C55" s="5">
        <v>0.5</v>
      </c>
      <c r="D55" s="5">
        <f>$AI$8</f>
        <v>4.7773349999999999</v>
      </c>
      <c r="E55" s="5">
        <f>$AF$8</f>
        <v>3.09795</v>
      </c>
      <c r="G55" s="119" t="s">
        <v>142</v>
      </c>
      <c r="H55" s="5">
        <v>1</v>
      </c>
      <c r="I55" s="5">
        <f t="shared" ref="I55:J55" si="1">D10</f>
        <v>4.7773349999999999</v>
      </c>
      <c r="J55" s="5">
        <f t="shared" si="1"/>
        <v>3.09795</v>
      </c>
      <c r="L55" s="119" t="s">
        <v>142</v>
      </c>
      <c r="M55" s="5">
        <v>1</v>
      </c>
      <c r="N55" s="5">
        <f>$AI$8</f>
        <v>4.7773349999999999</v>
      </c>
      <c r="O55" s="5">
        <f>$AF$8</f>
        <v>3.09795</v>
      </c>
      <c r="Q55" s="119" t="s">
        <v>142</v>
      </c>
      <c r="R55" s="5">
        <v>1</v>
      </c>
      <c r="S55" s="5">
        <f t="shared" ref="S55:T55" si="2">D10</f>
        <v>4.7773349999999999</v>
      </c>
      <c r="T55" s="5">
        <f t="shared" si="2"/>
        <v>3.09795</v>
      </c>
      <c r="V55" s="119" t="s">
        <v>142</v>
      </c>
      <c r="W55" s="5">
        <v>1</v>
      </c>
      <c r="X55" s="5">
        <f>$AI$8</f>
        <v>4.7773349999999999</v>
      </c>
      <c r="Y55" s="5">
        <f>$AF$8</f>
        <v>3.09795</v>
      </c>
      <c r="AA55" s="119" t="s">
        <v>142</v>
      </c>
      <c r="AB55" s="5">
        <v>0.5</v>
      </c>
      <c r="AC55" s="5">
        <f>$AI$8</f>
        <v>4.7773349999999999</v>
      </c>
      <c r="AD55" s="5">
        <f>$AF$8</f>
        <v>3.09795</v>
      </c>
    </row>
    <row r="56" spans="1:40" x14ac:dyDescent="0.25">
      <c r="A56" s="532"/>
      <c r="B56" s="119" t="s">
        <v>143</v>
      </c>
      <c r="C56" s="5">
        <v>0</v>
      </c>
      <c r="D56" s="5">
        <f>$AI$9</f>
        <v>4.7773349999999999</v>
      </c>
      <c r="E56" s="5">
        <f>$AF$9</f>
        <v>3.3979499999999998</v>
      </c>
      <c r="G56" s="119" t="s">
        <v>143</v>
      </c>
      <c r="H56" s="5">
        <v>0</v>
      </c>
      <c r="I56" s="5">
        <f>'[1]Carichi unitari'!$E$28*'[1]DimensionamentoCD"B"'!$Q$13+4*'[1]DimensionamentoCD"B"'!$Q$14</f>
        <v>10.560335</v>
      </c>
      <c r="J56" s="5">
        <f>'[1]Carichi unitari'!$E$28+'[1]DimensionamentoCD"B"'!$X$6*4</f>
        <v>5.9079499999999996</v>
      </c>
      <c r="L56" s="119" t="s">
        <v>143</v>
      </c>
      <c r="M56" s="5">
        <v>0</v>
      </c>
      <c r="N56" s="5">
        <f>$AI$9</f>
        <v>4.7773349999999999</v>
      </c>
      <c r="O56" s="5">
        <f>$AF$9</f>
        <v>3.3979499999999998</v>
      </c>
      <c r="Q56" s="119" t="s">
        <v>143</v>
      </c>
      <c r="R56" s="5">
        <v>0</v>
      </c>
      <c r="S56" s="5">
        <f>'[1]Carichi unitari'!$E$28*'[1]DimensionamentoCD"B"'!$Q$13+4*'[1]DimensionamentoCD"B"'!$Q$14</f>
        <v>10.560335</v>
      </c>
      <c r="T56" s="5">
        <f>'[1]Carichi unitari'!$E$28+'[1]DimensionamentoCD"B"'!$X$6*4</f>
        <v>5.9079499999999996</v>
      </c>
      <c r="V56" s="119" t="s">
        <v>143</v>
      </c>
      <c r="W56" s="5">
        <v>0</v>
      </c>
      <c r="X56" s="5">
        <f>$AI$9</f>
        <v>4.7773349999999999</v>
      </c>
      <c r="Y56" s="5">
        <f>$AF$9</f>
        <v>3.3979499999999998</v>
      </c>
      <c r="AA56" s="119" t="s">
        <v>143</v>
      </c>
      <c r="AB56" s="5">
        <v>0</v>
      </c>
      <c r="AC56" s="5">
        <f>$AI$9</f>
        <v>4.7773349999999999</v>
      </c>
      <c r="AD56" s="5">
        <f>$AF$9</f>
        <v>3.3979499999999998</v>
      </c>
    </row>
    <row r="57" spans="1:40" x14ac:dyDescent="0.25">
      <c r="A57" s="532"/>
      <c r="B57" s="119" t="s">
        <v>145</v>
      </c>
      <c r="C57" s="5">
        <v>0</v>
      </c>
      <c r="D57" s="5">
        <f>$AI$10</f>
        <v>17.240725948587251</v>
      </c>
      <c r="E57" s="5">
        <f>$AF$10</f>
        <v>11.04671226814404</v>
      </c>
      <c r="G57" s="119" t="s">
        <v>145</v>
      </c>
      <c r="H57" s="5">
        <v>0</v>
      </c>
      <c r="I57" s="5">
        <f>'[1]Carichi unitari'!$E$20*'[1]DimensionamentoCD"B"'!$Q$13+4*'[1]DimensionamentoCD"B"'!$Q$14</f>
        <v>17.240725948587251</v>
      </c>
      <c r="J57" s="5">
        <f>'[1]Carichi unitari'!$E$20+'[1]DimensionamentoCD"B"'!$X$6*4</f>
        <v>11.04671226814404</v>
      </c>
      <c r="L57" s="119" t="s">
        <v>145</v>
      </c>
      <c r="M57" s="5">
        <v>0</v>
      </c>
      <c r="N57" s="5">
        <f>$AI$10</f>
        <v>17.240725948587251</v>
      </c>
      <c r="O57" s="5">
        <f>$AF$10</f>
        <v>11.04671226814404</v>
      </c>
      <c r="Q57" s="119" t="s">
        <v>145</v>
      </c>
      <c r="R57" s="5">
        <v>0</v>
      </c>
      <c r="S57" s="5">
        <f>'[1]Carichi unitari'!$E$20*'[1]DimensionamentoCD"B"'!$Q$13+4*'[1]DimensionamentoCD"B"'!$Q$14</f>
        <v>17.240725948587251</v>
      </c>
      <c r="T57" s="5">
        <f>'[1]Carichi unitari'!$E$20+'[1]DimensionamentoCD"B"'!$X$6*4</f>
        <v>11.04671226814404</v>
      </c>
      <c r="V57" s="119" t="s">
        <v>145</v>
      </c>
      <c r="W57" s="5">
        <v>0</v>
      </c>
      <c r="X57" s="5">
        <f>$AI$10</f>
        <v>17.240725948587251</v>
      </c>
      <c r="Y57" s="5">
        <f>$AF$10</f>
        <v>11.04671226814404</v>
      </c>
      <c r="AA57" s="119" t="s">
        <v>145</v>
      </c>
      <c r="AB57" s="5">
        <v>0</v>
      </c>
      <c r="AC57" s="5">
        <f>$AI$10</f>
        <v>17.240725948587251</v>
      </c>
      <c r="AD57" s="5">
        <f>$AF$10</f>
        <v>11.04671226814404</v>
      </c>
    </row>
    <row r="58" spans="1:40" x14ac:dyDescent="0.25">
      <c r="A58" s="532"/>
      <c r="B58" s="288" t="s">
        <v>146</v>
      </c>
      <c r="C58" s="289"/>
      <c r="D58" s="5">
        <f>$AI$11</f>
        <v>7.8000000000000007</v>
      </c>
      <c r="E58" s="5">
        <f>$AF$11</f>
        <v>6</v>
      </c>
      <c r="G58" s="43" t="s">
        <v>146</v>
      </c>
      <c r="H58" s="44"/>
      <c r="I58" s="5">
        <v>0</v>
      </c>
      <c r="J58" s="5">
        <v>0</v>
      </c>
      <c r="L58" s="43" t="s">
        <v>146</v>
      </c>
      <c r="M58" s="44"/>
      <c r="N58" s="5">
        <f>$AI$11</f>
        <v>7.8000000000000007</v>
      </c>
      <c r="O58" s="5">
        <f>$AF$11</f>
        <v>6</v>
      </c>
      <c r="Q58" s="288" t="s">
        <v>146</v>
      </c>
      <c r="R58" s="289"/>
      <c r="S58" s="5">
        <v>0</v>
      </c>
      <c r="T58" s="5">
        <v>0</v>
      </c>
      <c r="V58" s="288" t="s">
        <v>146</v>
      </c>
      <c r="W58" s="289"/>
      <c r="X58" s="5">
        <v>0</v>
      </c>
      <c r="Y58" s="5">
        <v>0</v>
      </c>
      <c r="AA58" s="288" t="s">
        <v>146</v>
      </c>
      <c r="AB58" s="289"/>
      <c r="AC58" s="5">
        <f>$AI$11</f>
        <v>7.8000000000000007</v>
      </c>
      <c r="AD58" s="5">
        <f>$AF$11</f>
        <v>6</v>
      </c>
    </row>
    <row r="59" spans="1:40" x14ac:dyDescent="0.25">
      <c r="A59" s="532"/>
      <c r="B59" s="389"/>
      <c r="C59" s="390"/>
      <c r="D59" s="5">
        <f>C55*D55+C56*D56+C57*D57+D58</f>
        <v>10.188667500000001</v>
      </c>
      <c r="E59" s="5">
        <f>C55*E55+C56*E56+C57*E57+E58</f>
        <v>7.5489750000000004</v>
      </c>
      <c r="G59" s="45"/>
      <c r="H59" s="46"/>
      <c r="I59" s="5">
        <f>H55*I55+H56*I56+H57*I57+I58</f>
        <v>4.7773349999999999</v>
      </c>
      <c r="J59" s="5">
        <f>H55*J55+H56*J56+H57*J57+J58</f>
        <v>3.09795</v>
      </c>
      <c r="L59" s="45"/>
      <c r="M59" s="46"/>
      <c r="N59" s="5">
        <f>M55*N55+M56*N56+M57*N57+N58</f>
        <v>12.577335000000001</v>
      </c>
      <c r="O59" s="5">
        <f>M55*O55+M56*O56+M57*O57+O58</f>
        <v>9.0979500000000009</v>
      </c>
      <c r="Q59" s="389"/>
      <c r="R59" s="390"/>
      <c r="S59" s="5">
        <f>R55*S55+R56*S56+R57*S57+S58</f>
        <v>4.7773349999999999</v>
      </c>
      <c r="T59" s="5">
        <f>R55*T55+R56*T56+R57*T57+T58</f>
        <v>3.09795</v>
      </c>
      <c r="V59" s="389"/>
      <c r="W59" s="390"/>
      <c r="X59" s="5">
        <f>W55*X55+W56*X56+W57*X57+X58</f>
        <v>4.7773349999999999</v>
      </c>
      <c r="Y59" s="5">
        <f>W55*Y55+W56*Y56+W57*Y57+Y58</f>
        <v>3.09795</v>
      </c>
      <c r="AA59" s="389"/>
      <c r="AB59" s="390"/>
      <c r="AC59" s="5">
        <f>AB55*AC55+AB56*AC56+AB57*AC57+AC58</f>
        <v>10.188667500000001</v>
      </c>
      <c r="AD59" s="5">
        <f>AB55*AD55+AB56*AD56+AB57*AD57+AD58</f>
        <v>7.5489750000000004</v>
      </c>
    </row>
    <row r="60" spans="1:40" x14ac:dyDescent="0.25">
      <c r="A60" s="532"/>
      <c r="B60" s="279" t="s">
        <v>201</v>
      </c>
      <c r="C60" s="281"/>
      <c r="D60" s="144">
        <f>E60*1.3</f>
        <v>4.758</v>
      </c>
      <c r="E60" s="5">
        <f>(0.3*E3*1*25)-0.3*2.8</f>
        <v>3.66</v>
      </c>
      <c r="G60" s="279" t="s">
        <v>201</v>
      </c>
      <c r="H60" s="281"/>
      <c r="I60" s="144">
        <f>J60*1.3</f>
        <v>1.0530000000000002</v>
      </c>
      <c r="J60" s="5">
        <f>(0.3*I3*1*25)-0.3*2.8</f>
        <v>0.81000000000000016</v>
      </c>
      <c r="L60" s="279" t="s">
        <v>201</v>
      </c>
      <c r="M60" s="281"/>
      <c r="N60" s="144">
        <f>O60*1.3</f>
        <v>4.758</v>
      </c>
      <c r="O60" s="5">
        <f>(0.3*E3*1*25)-0.3*2.8</f>
        <v>3.66</v>
      </c>
      <c r="Q60" s="279" t="s">
        <v>201</v>
      </c>
      <c r="R60" s="281"/>
      <c r="S60" s="144">
        <f>T60*1.3</f>
        <v>4.758</v>
      </c>
      <c r="T60" s="5">
        <f>(0.3*E3*1*25)-0.3*2.8</f>
        <v>3.66</v>
      </c>
      <c r="V60" s="279" t="s">
        <v>201</v>
      </c>
      <c r="W60" s="281"/>
      <c r="X60" s="144">
        <f>Y60*1.3</f>
        <v>1.0530000000000002</v>
      </c>
      <c r="Y60" s="5">
        <f>(0.3*I3*1*25)-0.3*2.8</f>
        <v>0.81000000000000016</v>
      </c>
      <c r="AA60" s="279" t="s">
        <v>201</v>
      </c>
      <c r="AB60" s="281"/>
      <c r="AC60" s="144">
        <f>AD60*1.3</f>
        <v>4.758</v>
      </c>
      <c r="AD60" s="5">
        <f>(0.3*E3*1*25)-0.3*2.8</f>
        <v>3.66</v>
      </c>
    </row>
    <row r="61" spans="1:40" x14ac:dyDescent="0.25">
      <c r="A61" s="532"/>
      <c r="B61" s="279" t="s">
        <v>109</v>
      </c>
      <c r="C61" s="281"/>
      <c r="D61" s="5">
        <f>SUM(D59:D60)</f>
        <v>14.9466675</v>
      </c>
      <c r="E61" s="5">
        <f>SUM(E59:E60)</f>
        <v>11.208975000000001</v>
      </c>
      <c r="G61" s="43" t="s">
        <v>109</v>
      </c>
      <c r="H61" s="44"/>
      <c r="I61" s="5">
        <f>SUM(I59:I60)</f>
        <v>5.8303349999999998</v>
      </c>
      <c r="J61" s="5">
        <f>SUM(J59:J60)</f>
        <v>3.90795</v>
      </c>
      <c r="L61" s="43" t="s">
        <v>109</v>
      </c>
      <c r="M61" s="44"/>
      <c r="N61" s="5">
        <f>SUM(N59:N60)</f>
        <v>17.335335000000001</v>
      </c>
      <c r="O61" s="5">
        <f>SUM(O59:O60)</f>
        <v>12.757950000000001</v>
      </c>
      <c r="Q61" s="279" t="s">
        <v>109</v>
      </c>
      <c r="R61" s="281"/>
      <c r="S61" s="5">
        <f>SUM(S59:S60)</f>
        <v>9.5353349999999999</v>
      </c>
      <c r="T61" s="5">
        <f>SUM(T59:T60)</f>
        <v>6.7579500000000001</v>
      </c>
      <c r="V61" s="279" t="s">
        <v>109</v>
      </c>
      <c r="W61" s="281"/>
      <c r="X61" s="5">
        <f>SUM(X59:X60)</f>
        <v>5.8303349999999998</v>
      </c>
      <c r="Y61" s="5">
        <f>SUM(Y59:Y60)</f>
        <v>3.90795</v>
      </c>
      <c r="AA61" s="279" t="s">
        <v>109</v>
      </c>
      <c r="AB61" s="281"/>
      <c r="AC61" s="5">
        <f>SUM(AC59:AC60)</f>
        <v>14.9466675</v>
      </c>
      <c r="AD61" s="5">
        <f>SUM(AD59:AD60)</f>
        <v>11.208975000000001</v>
      </c>
    </row>
    <row r="62" spans="1:40" x14ac:dyDescent="0.25">
      <c r="A62" s="12"/>
    </row>
    <row r="63" spans="1:40" x14ac:dyDescent="0.25">
      <c r="A63" s="12"/>
    </row>
    <row r="64" spans="1:40" x14ac:dyDescent="0.25">
      <c r="A64" s="12"/>
    </row>
    <row r="65" spans="1:1" x14ac:dyDescent="0.25">
      <c r="A65" s="12"/>
    </row>
    <row r="66" spans="1:1" x14ac:dyDescent="0.25">
      <c r="A66" s="12"/>
    </row>
    <row r="67" spans="1:1" x14ac:dyDescent="0.25">
      <c r="A67" s="12"/>
    </row>
    <row r="68" spans="1:1" x14ac:dyDescent="0.25">
      <c r="A68" s="12"/>
    </row>
    <row r="69" spans="1:1" x14ac:dyDescent="0.25">
      <c r="A69" s="12"/>
    </row>
    <row r="70" spans="1:1" x14ac:dyDescent="0.25">
      <c r="A70" s="12"/>
    </row>
    <row r="71" spans="1:1" x14ac:dyDescent="0.25">
      <c r="A71" s="12"/>
    </row>
  </sheetData>
  <mergeCells count="158">
    <mergeCell ref="AK19:AN19"/>
    <mergeCell ref="AA20:AC20"/>
    <mergeCell ref="AA21:AC21"/>
    <mergeCell ref="AK14:AN14"/>
    <mergeCell ref="AA15:AB15"/>
    <mergeCell ref="AK15:AN15"/>
    <mergeCell ref="AK16:AN16"/>
    <mergeCell ref="AK17:AN17"/>
    <mergeCell ref="AA18:AD18"/>
    <mergeCell ref="AK18:AN18"/>
    <mergeCell ref="AA11:AB11"/>
    <mergeCell ref="AK11:AN11"/>
    <mergeCell ref="AA12:AB12"/>
    <mergeCell ref="AK12:AN12"/>
    <mergeCell ref="AA13:AB13"/>
    <mergeCell ref="AK13:AN13"/>
    <mergeCell ref="AA8:AB8"/>
    <mergeCell ref="AK8:AN8"/>
    <mergeCell ref="AA9:AB9"/>
    <mergeCell ref="AK9:AN9"/>
    <mergeCell ref="AA10:AB10"/>
    <mergeCell ref="AK10:AN10"/>
    <mergeCell ref="K2:M2"/>
    <mergeCell ref="K3:L3"/>
    <mergeCell ref="AA6:AB6"/>
    <mergeCell ref="AK6:AQ6"/>
    <mergeCell ref="AA7:AB7"/>
    <mergeCell ref="AK7:AN7"/>
    <mergeCell ref="B61:C61"/>
    <mergeCell ref="Q61:R61"/>
    <mergeCell ref="V61:W61"/>
    <mergeCell ref="AA61:AB61"/>
    <mergeCell ref="B60:C60"/>
    <mergeCell ref="G60:H60"/>
    <mergeCell ref="L60:M60"/>
    <mergeCell ref="Q60:R60"/>
    <mergeCell ref="V60:W60"/>
    <mergeCell ref="AA60:AB60"/>
    <mergeCell ref="B58:C58"/>
    <mergeCell ref="Q58:R58"/>
    <mergeCell ref="V58:W58"/>
    <mergeCell ref="AA58:AB58"/>
    <mergeCell ref="B59:C59"/>
    <mergeCell ref="Q59:R59"/>
    <mergeCell ref="V59:W59"/>
    <mergeCell ref="AA59:AB59"/>
    <mergeCell ref="A43:A61"/>
    <mergeCell ref="B49:C49"/>
    <mergeCell ref="G49:H49"/>
    <mergeCell ref="L49:M49"/>
    <mergeCell ref="Q49:R49"/>
    <mergeCell ref="V49:W49"/>
    <mergeCell ref="AA49:AB49"/>
    <mergeCell ref="B38:Y38"/>
    <mergeCell ref="B40:AD41"/>
    <mergeCell ref="B53:E53"/>
    <mergeCell ref="G53:J53"/>
    <mergeCell ref="L53:O53"/>
    <mergeCell ref="Q53:T53"/>
    <mergeCell ref="V53:Y53"/>
    <mergeCell ref="AA53:AD53"/>
    <mergeCell ref="Q42:T42"/>
    <mergeCell ref="V42:Y42"/>
    <mergeCell ref="AA42:AD42"/>
    <mergeCell ref="B35:C35"/>
    <mergeCell ref="G35:H35"/>
    <mergeCell ref="L35:M35"/>
    <mergeCell ref="Q35:R35"/>
    <mergeCell ref="V35:W35"/>
    <mergeCell ref="AF40:AI40"/>
    <mergeCell ref="AK40:AN40"/>
    <mergeCell ref="A41:A42"/>
    <mergeCell ref="AH41:AI41"/>
    <mergeCell ref="AM41:AN41"/>
    <mergeCell ref="B42:E42"/>
    <mergeCell ref="G42:J42"/>
    <mergeCell ref="L42:O42"/>
    <mergeCell ref="B36:C36"/>
    <mergeCell ref="G36:H36"/>
    <mergeCell ref="L36:M36"/>
    <mergeCell ref="Q36:R36"/>
    <mergeCell ref="V36:W36"/>
    <mergeCell ref="B37:C37"/>
    <mergeCell ref="G37:H37"/>
    <mergeCell ref="L37:M37"/>
    <mergeCell ref="Q37:R37"/>
    <mergeCell ref="V37:W37"/>
    <mergeCell ref="B29:E29"/>
    <mergeCell ref="G29:J29"/>
    <mergeCell ref="L29:O29"/>
    <mergeCell ref="Q29:T29"/>
    <mergeCell ref="V29:Y29"/>
    <mergeCell ref="B34:C34"/>
    <mergeCell ref="G34:H34"/>
    <mergeCell ref="L34:M34"/>
    <mergeCell ref="Q34:R34"/>
    <mergeCell ref="V34:W34"/>
    <mergeCell ref="L25:M25"/>
    <mergeCell ref="Q25:R25"/>
    <mergeCell ref="V25:W25"/>
    <mergeCell ref="B26:C26"/>
    <mergeCell ref="G26:H26"/>
    <mergeCell ref="L26:M26"/>
    <mergeCell ref="Q26:R26"/>
    <mergeCell ref="V26:W26"/>
    <mergeCell ref="B27:C27"/>
    <mergeCell ref="G27:H27"/>
    <mergeCell ref="L27:M27"/>
    <mergeCell ref="Q27:R27"/>
    <mergeCell ref="V27:W27"/>
    <mergeCell ref="L15:M15"/>
    <mergeCell ref="Q15:R15"/>
    <mergeCell ref="V15:W15"/>
    <mergeCell ref="AI29:AO29"/>
    <mergeCell ref="AK30:AO30"/>
    <mergeCell ref="B24:C24"/>
    <mergeCell ref="G24:H24"/>
    <mergeCell ref="L24:M24"/>
    <mergeCell ref="Q24:R24"/>
    <mergeCell ref="V24:W24"/>
    <mergeCell ref="B16:C16"/>
    <mergeCell ref="G16:H16"/>
    <mergeCell ref="L16:M16"/>
    <mergeCell ref="Q16:R16"/>
    <mergeCell ref="V16:W16"/>
    <mergeCell ref="B19:E19"/>
    <mergeCell ref="G19:J19"/>
    <mergeCell ref="L19:O19"/>
    <mergeCell ref="Q19:T19"/>
    <mergeCell ref="V19:Y19"/>
    <mergeCell ref="AA29:AG29"/>
    <mergeCell ref="AC30:AG30"/>
    <mergeCell ref="B25:C25"/>
    <mergeCell ref="G25:H25"/>
    <mergeCell ref="B13:C13"/>
    <mergeCell ref="G13:H13"/>
    <mergeCell ref="L13:M13"/>
    <mergeCell ref="Q13:R13"/>
    <mergeCell ref="V13:W13"/>
    <mergeCell ref="AA14:AB14"/>
    <mergeCell ref="AA19:AC19"/>
    <mergeCell ref="C2:E2"/>
    <mergeCell ref="G2:I2"/>
    <mergeCell ref="C3:D3"/>
    <mergeCell ref="G3:H3"/>
    <mergeCell ref="B6:Y7"/>
    <mergeCell ref="B8:E8"/>
    <mergeCell ref="G8:J8"/>
    <mergeCell ref="L8:O8"/>
    <mergeCell ref="Q8:T8"/>
    <mergeCell ref="V8:Y8"/>
    <mergeCell ref="B14:C14"/>
    <mergeCell ref="G14:H14"/>
    <mergeCell ref="L14:M14"/>
    <mergeCell ref="Q14:R14"/>
    <mergeCell ref="V14:W14"/>
    <mergeCell ref="B15:C15"/>
    <mergeCell ref="G15:H15"/>
  </mergeCells>
  <pageMargins left="0.7" right="0.7" top="0.75" bottom="0.75" header="0.3" footer="0.3"/>
  <pageSetup paperSize="9" orientation="portrait"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Q52"/>
  <sheetViews>
    <sheetView topLeftCell="A25" zoomScaleNormal="100" workbookViewId="0">
      <selection activeCell="F37" sqref="F37"/>
    </sheetView>
  </sheetViews>
  <sheetFormatPr defaultRowHeight="15" x14ac:dyDescent="0.25"/>
  <cols>
    <col min="1" max="1" width="9.140625" style="60"/>
    <col min="2" max="2" width="14.5703125" style="60" customWidth="1"/>
    <col min="3" max="6" width="9.140625" style="60"/>
    <col min="7" max="7" width="12.7109375" style="60" customWidth="1"/>
    <col min="8" max="11" width="9.140625" style="60"/>
    <col min="12" max="12" width="12.5703125" style="60" customWidth="1"/>
    <col min="13" max="16" width="9.140625" style="60"/>
    <col min="17" max="17" width="12.42578125" style="60" customWidth="1"/>
    <col min="18" max="21" width="9.140625" style="60"/>
    <col min="22" max="22" width="12.42578125" style="60" customWidth="1"/>
    <col min="23" max="25" width="9.140625" style="60"/>
    <col min="26" max="26" width="9.140625" style="60" customWidth="1"/>
    <col min="27" max="27" width="9.140625" style="60"/>
    <col min="28" max="28" width="9.5703125" style="60" customWidth="1"/>
    <col min="29" max="31" width="9.140625" style="60" customWidth="1"/>
    <col min="32" max="36" width="9.140625" style="60"/>
    <col min="37" max="37" width="9.85546875" style="60" customWidth="1"/>
    <col min="38" max="38" width="10.42578125" style="60" customWidth="1"/>
    <col min="39" max="39" width="10.85546875" style="60" customWidth="1"/>
    <col min="40" max="40" width="10.42578125" style="60" customWidth="1"/>
    <col min="41" max="41" width="10.140625" style="60" customWidth="1"/>
    <col min="42" max="16384" width="9.140625" style="60"/>
  </cols>
  <sheetData>
    <row r="2" spans="2:43" x14ac:dyDescent="0.25">
      <c r="B2" s="522" t="s">
        <v>361</v>
      </c>
      <c r="C2" s="522"/>
    </row>
    <row r="3" spans="2:43" x14ac:dyDescent="0.25">
      <c r="B3" s="139" t="s">
        <v>362</v>
      </c>
      <c r="C3" s="160">
        <f>3.2-0.22-0.35</f>
        <v>2.63</v>
      </c>
    </row>
    <row r="6" spans="2:43" ht="17.25" customHeight="1" x14ac:dyDescent="0.25">
      <c r="B6" s="386" t="s">
        <v>135</v>
      </c>
      <c r="C6" s="387"/>
      <c r="D6" s="387"/>
      <c r="E6" s="388"/>
      <c r="G6" s="386" t="s">
        <v>136</v>
      </c>
      <c r="H6" s="387"/>
      <c r="I6" s="387"/>
      <c r="J6" s="388"/>
      <c r="L6" s="386" t="s">
        <v>137</v>
      </c>
      <c r="M6" s="387"/>
      <c r="N6" s="387"/>
      <c r="O6" s="388"/>
      <c r="Q6" s="386" t="s">
        <v>138</v>
      </c>
      <c r="R6" s="387"/>
      <c r="S6" s="387"/>
      <c r="T6" s="388"/>
      <c r="V6" s="386" t="s">
        <v>139</v>
      </c>
      <c r="W6" s="387"/>
      <c r="X6" s="387"/>
      <c r="Y6" s="388"/>
      <c r="AA6" s="278" t="s">
        <v>116</v>
      </c>
      <c r="AB6" s="278"/>
      <c r="AC6" s="133" t="s">
        <v>98</v>
      </c>
      <c r="AD6" s="133" t="s">
        <v>99</v>
      </c>
      <c r="AE6" s="133" t="s">
        <v>100</v>
      </c>
      <c r="AF6" s="133" t="s">
        <v>101</v>
      </c>
      <c r="AG6" s="133" t="s">
        <v>244</v>
      </c>
      <c r="AH6" s="133" t="s">
        <v>245</v>
      </c>
      <c r="AI6" s="133" t="s">
        <v>102</v>
      </c>
      <c r="AK6" s="282" t="s">
        <v>40</v>
      </c>
      <c r="AL6" s="282"/>
      <c r="AM6" s="282"/>
      <c r="AN6" s="282"/>
      <c r="AO6" s="282"/>
      <c r="AP6" s="282"/>
      <c r="AQ6" s="282"/>
    </row>
    <row r="7" spans="2:43" x14ac:dyDescent="0.25">
      <c r="B7" s="133"/>
      <c r="C7" s="133" t="s">
        <v>140</v>
      </c>
      <c r="D7" s="133" t="s">
        <v>102</v>
      </c>
      <c r="E7" s="133" t="s">
        <v>160</v>
      </c>
      <c r="G7" s="133"/>
      <c r="H7" s="133" t="s">
        <v>140</v>
      </c>
      <c r="I7" s="133" t="s">
        <v>102</v>
      </c>
      <c r="J7" s="133" t="s">
        <v>160</v>
      </c>
      <c r="L7" s="133"/>
      <c r="M7" s="133" t="s">
        <v>140</v>
      </c>
      <c r="N7" s="133" t="s">
        <v>102</v>
      </c>
      <c r="O7" s="133" t="s">
        <v>160</v>
      </c>
      <c r="Q7" s="133"/>
      <c r="R7" s="133" t="s">
        <v>140</v>
      </c>
      <c r="S7" s="133" t="s">
        <v>102</v>
      </c>
      <c r="T7" s="133" t="s">
        <v>160</v>
      </c>
      <c r="V7" s="133"/>
      <c r="W7" s="133" t="s">
        <v>140</v>
      </c>
      <c r="X7" s="133" t="s">
        <v>102</v>
      </c>
      <c r="Y7" s="133" t="s">
        <v>160</v>
      </c>
      <c r="AA7" s="278" t="s">
        <v>117</v>
      </c>
      <c r="AB7" s="278"/>
      <c r="AC7" s="5">
        <f>'Carichi unitari'!J25</f>
        <v>3.8279500000000004</v>
      </c>
      <c r="AD7" s="5">
        <v>1.6</v>
      </c>
      <c r="AE7" s="5">
        <v>2</v>
      </c>
      <c r="AF7" s="5">
        <f>AC7+AD7+AQ8*AE7</f>
        <v>6.0279500000000006</v>
      </c>
      <c r="AG7" s="5">
        <f>(AC7+AD7)*$AD$19</f>
        <v>7.0563350000000016</v>
      </c>
      <c r="AH7" s="5">
        <f>AE7*AD$20</f>
        <v>3</v>
      </c>
      <c r="AI7" s="5">
        <f>$AG$7+$AH$7</f>
        <v>10.056335000000001</v>
      </c>
      <c r="AK7" s="495"/>
      <c r="AL7" s="495"/>
      <c r="AM7" s="495"/>
      <c r="AN7" s="495"/>
      <c r="AO7" s="137" t="s">
        <v>14</v>
      </c>
      <c r="AP7" s="137" t="s">
        <v>16</v>
      </c>
      <c r="AQ7" s="137" t="s">
        <v>15</v>
      </c>
    </row>
    <row r="8" spans="2:43" x14ac:dyDescent="0.25">
      <c r="B8" s="133" t="s">
        <v>142</v>
      </c>
      <c r="C8" s="5">
        <f>(5/2)*(5.3/2)</f>
        <v>6.625</v>
      </c>
      <c r="D8" s="5">
        <f>$AI$7</f>
        <v>10.056335000000001</v>
      </c>
      <c r="E8" s="5">
        <f>$AF$7</f>
        <v>6.0279500000000006</v>
      </c>
      <c r="G8" s="133" t="s">
        <v>142</v>
      </c>
      <c r="H8" s="5">
        <f>1.2*(5/2)*(5.3/2)+(3.9/2)*(4.9/2)</f>
        <v>12.727499999999999</v>
      </c>
      <c r="I8" s="5">
        <f>$AI$7</f>
        <v>10.056335000000001</v>
      </c>
      <c r="J8" s="5">
        <f>$AF$7</f>
        <v>6.0279500000000006</v>
      </c>
      <c r="L8" s="133" t="s">
        <v>142</v>
      </c>
      <c r="M8" s="5">
        <f>(3.9/2)*(4.9/2)+(4.4/2)*(4.9/2)</f>
        <v>10.1675</v>
      </c>
      <c r="N8" s="5">
        <f>$AI$7</f>
        <v>10.056335000000001</v>
      </c>
      <c r="O8" s="5">
        <f>$AF$7</f>
        <v>6.0279500000000006</v>
      </c>
      <c r="Q8" s="133" t="s">
        <v>142</v>
      </c>
      <c r="R8" s="5">
        <f>(4.4/2)*(4.8/2)+(4.8/2)*(4.8/2)</f>
        <v>11.04</v>
      </c>
      <c r="S8" s="5">
        <f>$AI$7</f>
        <v>10.056335000000001</v>
      </c>
      <c r="T8" s="5">
        <f>$AF$7</f>
        <v>6.0279500000000006</v>
      </c>
      <c r="V8" s="133" t="s">
        <v>142</v>
      </c>
      <c r="W8" s="5">
        <f>(4.8/2)*(4.8/2)+1.2*(4.5/2)*(4.8/2)</f>
        <v>12.239999999999998</v>
      </c>
      <c r="X8" s="5">
        <f>$AI$7</f>
        <v>10.056335000000001</v>
      </c>
      <c r="Y8" s="5">
        <f>$AF$7</f>
        <v>6.0279500000000006</v>
      </c>
      <c r="AA8" s="552" t="s">
        <v>106</v>
      </c>
      <c r="AB8" s="552"/>
      <c r="AC8" s="68">
        <f>'Carichi unitari'!J26</f>
        <v>3.09795</v>
      </c>
      <c r="AD8" s="68"/>
      <c r="AE8" s="68">
        <v>0.5</v>
      </c>
      <c r="AF8" s="68">
        <f>AC8+AQ15*AE8</f>
        <v>3.09795</v>
      </c>
      <c r="AG8" s="5">
        <f>AC8*$AD$19</f>
        <v>4.0273349999999999</v>
      </c>
      <c r="AH8" s="5">
        <f>AE8*AD$20</f>
        <v>0.75</v>
      </c>
      <c r="AI8" s="68">
        <f>$AG$8+$AH$8</f>
        <v>4.7773349999999999</v>
      </c>
      <c r="AK8" s="540" t="s">
        <v>18</v>
      </c>
      <c r="AL8" s="540"/>
      <c r="AM8" s="540"/>
      <c r="AN8" s="540"/>
      <c r="AO8" s="52">
        <v>0.7</v>
      </c>
      <c r="AP8" s="52">
        <v>0.5</v>
      </c>
      <c r="AQ8" s="52">
        <v>0.3</v>
      </c>
    </row>
    <row r="9" spans="2:43" x14ac:dyDescent="0.25">
      <c r="B9" s="133" t="s">
        <v>143</v>
      </c>
      <c r="C9" s="5">
        <v>0</v>
      </c>
      <c r="D9" s="5">
        <f>$AI$9</f>
        <v>10.560335</v>
      </c>
      <c r="E9" s="5">
        <f>$AF$9</f>
        <v>5.9079499999999996</v>
      </c>
      <c r="G9" s="133" t="s">
        <v>143</v>
      </c>
      <c r="H9" s="5">
        <f>(4.4/2)*1.5</f>
        <v>3.3000000000000003</v>
      </c>
      <c r="I9" s="5">
        <f>$AI$9</f>
        <v>10.560335</v>
      </c>
      <c r="J9" s="5">
        <f>$AF$9</f>
        <v>5.9079499999999996</v>
      </c>
      <c r="L9" s="133" t="s">
        <v>143</v>
      </c>
      <c r="M9" s="5">
        <f>(4.4/2)*1.5</f>
        <v>3.3000000000000003</v>
      </c>
      <c r="N9" s="5">
        <f>$AI$9</f>
        <v>10.560335</v>
      </c>
      <c r="O9" s="5">
        <f>$AF$9</f>
        <v>5.9079499999999996</v>
      </c>
      <c r="Q9" s="133" t="s">
        <v>143</v>
      </c>
      <c r="R9" s="5">
        <f>1.5*(4/2)+1.5*(4.4/2)</f>
        <v>6.3000000000000007</v>
      </c>
      <c r="S9" s="5">
        <f>$AI$9</f>
        <v>10.560335</v>
      </c>
      <c r="T9" s="5">
        <f>$AF$9</f>
        <v>5.9079499999999996</v>
      </c>
      <c r="V9" s="133" t="s">
        <v>143</v>
      </c>
      <c r="W9" s="5">
        <f>1.5*(4.4/2)</f>
        <v>3.3000000000000003</v>
      </c>
      <c r="X9" s="5">
        <f>$AI$9</f>
        <v>10.560335</v>
      </c>
      <c r="Y9" s="5">
        <f>$AF$9</f>
        <v>5.9079499999999996</v>
      </c>
      <c r="AA9" s="278" t="s">
        <v>118</v>
      </c>
      <c r="AB9" s="278"/>
      <c r="AC9" s="5">
        <f>'Carichi unitari'!J27</f>
        <v>3.5079500000000001</v>
      </c>
      <c r="AD9" s="5"/>
      <c r="AE9" s="5">
        <v>4</v>
      </c>
      <c r="AF9" s="5">
        <f>AC9+AQ$10*AE9</f>
        <v>5.9079499999999996</v>
      </c>
      <c r="AG9" s="5">
        <f t="shared" ref="AG9:AG15" si="0">AC9*$AD$19</f>
        <v>4.5603350000000002</v>
      </c>
      <c r="AH9" s="5">
        <f>AE9*AD$20</f>
        <v>6</v>
      </c>
      <c r="AI9" s="5">
        <f>$AG$9+$AH$9</f>
        <v>10.560335</v>
      </c>
      <c r="AK9" s="540" t="s">
        <v>17</v>
      </c>
      <c r="AL9" s="540"/>
      <c r="AM9" s="540"/>
      <c r="AN9" s="540"/>
      <c r="AO9" s="52">
        <v>0.7</v>
      </c>
      <c r="AP9" s="52">
        <v>0.5</v>
      </c>
      <c r="AQ9" s="52">
        <v>0.3</v>
      </c>
    </row>
    <row r="10" spans="2:43" x14ac:dyDescent="0.25">
      <c r="B10" s="133" t="s">
        <v>144</v>
      </c>
      <c r="C10" s="5">
        <f>5.44/2</f>
        <v>2.72</v>
      </c>
      <c r="D10" s="5">
        <f>$AI$15</f>
        <v>4.758</v>
      </c>
      <c r="E10" s="5">
        <f>$AF$15</f>
        <v>3.66</v>
      </c>
      <c r="G10" s="133" t="s">
        <v>144</v>
      </c>
      <c r="H10" s="5">
        <f>1.2*(5.5/2)+(4.16/2)</f>
        <v>5.38</v>
      </c>
      <c r="I10" s="5">
        <f>$AI$15</f>
        <v>4.758</v>
      </c>
      <c r="J10" s="5">
        <f>$AF$15</f>
        <v>3.66</v>
      </c>
      <c r="L10" s="133" t="s">
        <v>144</v>
      </c>
      <c r="M10" s="5">
        <f>(4.16/2)+(4.5/2)+(4.85/2)</f>
        <v>6.7549999999999999</v>
      </c>
      <c r="N10" s="5">
        <f>$AI$15</f>
        <v>4.758</v>
      </c>
      <c r="O10" s="5">
        <f>$AF$15</f>
        <v>3.66</v>
      </c>
      <c r="Q10" s="133" t="s">
        <v>144</v>
      </c>
      <c r="R10" s="5">
        <f>(4.5/2)+(4.94/2)+(4.85/2)</f>
        <v>7.1450000000000005</v>
      </c>
      <c r="S10" s="5">
        <f>$AI$15</f>
        <v>4.758</v>
      </c>
      <c r="T10" s="5">
        <f>$AF$15</f>
        <v>3.66</v>
      </c>
      <c r="V10" s="133" t="s">
        <v>144</v>
      </c>
      <c r="W10" s="5">
        <f>(4.94/2)+1.2*(4.46/2)</f>
        <v>5.1459999999999999</v>
      </c>
      <c r="X10" s="5">
        <f>$AI$15</f>
        <v>4.758</v>
      </c>
      <c r="Y10" s="5">
        <f>$AF$15</f>
        <v>3.66</v>
      </c>
      <c r="AA10" s="278" t="s">
        <v>103</v>
      </c>
      <c r="AB10" s="278"/>
      <c r="AC10" s="5">
        <f>'Carichi unitari'!J28</f>
        <v>8.6467122681440394</v>
      </c>
      <c r="AD10" s="5"/>
      <c r="AE10" s="5">
        <v>4</v>
      </c>
      <c r="AF10" s="5">
        <f>AC10+AQ$10*AE10</f>
        <v>11.04671226814404</v>
      </c>
      <c r="AG10" s="5">
        <f t="shared" si="0"/>
        <v>11.240725948587251</v>
      </c>
      <c r="AH10" s="5">
        <f>AE10*AD$20</f>
        <v>6</v>
      </c>
      <c r="AI10" s="5">
        <f>$AG$10+$AH$10</f>
        <v>17.240725948587251</v>
      </c>
      <c r="AK10" s="540" t="s">
        <v>19</v>
      </c>
      <c r="AL10" s="540"/>
      <c r="AM10" s="540"/>
      <c r="AN10" s="540"/>
      <c r="AO10" s="52">
        <v>0.7</v>
      </c>
      <c r="AP10" s="52">
        <v>0.7</v>
      </c>
      <c r="AQ10" s="52">
        <v>0.6</v>
      </c>
    </row>
    <row r="11" spans="2:43" x14ac:dyDescent="0.25">
      <c r="B11" s="133" t="s">
        <v>145</v>
      </c>
      <c r="C11" s="5">
        <v>0</v>
      </c>
      <c r="D11" s="5">
        <f>$AI$10</f>
        <v>17.240725948587251</v>
      </c>
      <c r="E11" s="5">
        <f>$AF$10</f>
        <v>11.04671226814404</v>
      </c>
      <c r="G11" s="133" t="s">
        <v>144</v>
      </c>
      <c r="H11" s="5">
        <f>(5.05/2)</f>
        <v>2.5249999999999999</v>
      </c>
      <c r="I11" s="5">
        <f>$AI$13</f>
        <v>1.0530000000000002</v>
      </c>
      <c r="J11" s="5">
        <f>$AF$13</f>
        <v>0.81000000000000016</v>
      </c>
      <c r="L11" s="133" t="s">
        <v>145</v>
      </c>
      <c r="M11" s="5">
        <v>0</v>
      </c>
      <c r="N11" s="5">
        <f>$AI$10</f>
        <v>17.240725948587251</v>
      </c>
      <c r="O11" s="5">
        <f>$AF$10</f>
        <v>11.04671226814404</v>
      </c>
      <c r="Q11" s="133" t="s">
        <v>145</v>
      </c>
      <c r="R11" s="5">
        <v>0</v>
      </c>
      <c r="S11" s="5">
        <f>$AI$10</f>
        <v>17.240725948587251</v>
      </c>
      <c r="T11" s="5">
        <f>$AF$10</f>
        <v>11.04671226814404</v>
      </c>
      <c r="V11" s="133" t="s">
        <v>144</v>
      </c>
      <c r="W11" s="5">
        <f>(5.05/2)</f>
        <v>2.5249999999999999</v>
      </c>
      <c r="X11" s="5">
        <f>$AI$13</f>
        <v>1.0530000000000002</v>
      </c>
      <c r="Y11" s="5">
        <f>$AF$13</f>
        <v>0.81000000000000016</v>
      </c>
      <c r="AA11" s="278" t="s">
        <v>104</v>
      </c>
      <c r="AB11" s="278"/>
      <c r="AC11" s="5">
        <f>'Carichi unitari'!J29</f>
        <v>6</v>
      </c>
      <c r="AD11" s="5"/>
      <c r="AE11" s="5"/>
      <c r="AF11" s="5">
        <f>AC11</f>
        <v>6</v>
      </c>
      <c r="AG11" s="5">
        <f t="shared" si="0"/>
        <v>7.8000000000000007</v>
      </c>
      <c r="AH11" s="5"/>
      <c r="AI11" s="5">
        <f>$AG$11</f>
        <v>7.8000000000000007</v>
      </c>
      <c r="AK11" s="540" t="s">
        <v>20</v>
      </c>
      <c r="AL11" s="540"/>
      <c r="AM11" s="540"/>
      <c r="AN11" s="540"/>
      <c r="AO11" s="52">
        <v>0.7</v>
      </c>
      <c r="AP11" s="52">
        <v>0.7</v>
      </c>
      <c r="AQ11" s="52">
        <v>0.6</v>
      </c>
    </row>
    <row r="12" spans="2:43" x14ac:dyDescent="0.25">
      <c r="B12" s="133" t="s">
        <v>146</v>
      </c>
      <c r="C12" s="5">
        <f>(4.9*C3)/2</f>
        <v>6.4435000000000002</v>
      </c>
      <c r="D12" s="5">
        <f>$AI$11</f>
        <v>7.8000000000000007</v>
      </c>
      <c r="E12" s="5">
        <f>$AF$11</f>
        <v>6</v>
      </c>
      <c r="G12" s="133" t="s">
        <v>145</v>
      </c>
      <c r="H12" s="5">
        <v>0</v>
      </c>
      <c r="I12" s="5">
        <f>$AI$10</f>
        <v>17.240725948587251</v>
      </c>
      <c r="J12" s="5">
        <f>$AF$10</f>
        <v>11.04671226814404</v>
      </c>
      <c r="L12" s="133" t="s">
        <v>146</v>
      </c>
      <c r="M12" s="5">
        <f>(3.6/2)*C3+(4.2/2)*C3+(4/2)*C3</f>
        <v>15.516999999999999</v>
      </c>
      <c r="N12" s="5">
        <f>$AI$11</f>
        <v>7.8000000000000007</v>
      </c>
      <c r="O12" s="5">
        <f>$AF$11</f>
        <v>6</v>
      </c>
      <c r="Q12" s="133" t="s">
        <v>146</v>
      </c>
      <c r="R12" s="5">
        <f>((4.2/2)+(4.4/2))*C3</f>
        <v>11.309000000000001</v>
      </c>
      <c r="S12" s="5">
        <f>$AI$11</f>
        <v>7.8000000000000007</v>
      </c>
      <c r="T12" s="5">
        <f>$AF$11</f>
        <v>6</v>
      </c>
      <c r="V12" s="133" t="s">
        <v>145</v>
      </c>
      <c r="W12" s="5">
        <v>0</v>
      </c>
      <c r="X12" s="5">
        <f>$AI$10</f>
        <v>17.240725948587251</v>
      </c>
      <c r="Y12" s="5">
        <f>$AF$10</f>
        <v>11.04671226814404</v>
      </c>
      <c r="AA12" s="278" t="s">
        <v>246</v>
      </c>
      <c r="AB12" s="278"/>
      <c r="AC12" s="5">
        <f>'Carichi unitari'!J30</f>
        <v>3.66</v>
      </c>
      <c r="AD12" s="5"/>
      <c r="AE12" s="5"/>
      <c r="AF12" s="5">
        <f>AC12</f>
        <v>3.66</v>
      </c>
      <c r="AG12" s="5">
        <f t="shared" si="0"/>
        <v>4.758</v>
      </c>
      <c r="AH12" s="5"/>
      <c r="AI12" s="5">
        <f>AG12</f>
        <v>4.758</v>
      </c>
      <c r="AK12" s="540" t="s">
        <v>21</v>
      </c>
      <c r="AL12" s="540"/>
      <c r="AM12" s="540"/>
      <c r="AN12" s="540"/>
      <c r="AO12" s="52">
        <v>1</v>
      </c>
      <c r="AP12" s="52">
        <v>0.9</v>
      </c>
      <c r="AQ12" s="52">
        <v>0.8</v>
      </c>
    </row>
    <row r="13" spans="2:43" x14ac:dyDescent="0.25">
      <c r="B13" s="389"/>
      <c r="C13" s="390"/>
      <c r="D13" s="5">
        <f>C$8*D8+C$9*D9+C$10*D10+C$11*D11+C$12*D12</f>
        <v>129.824279375</v>
      </c>
      <c r="E13" s="5">
        <f>C$8*E8+C$9*E9+C$10*E10+C$11*E11+C$12*E12</f>
        <v>88.551368750000009</v>
      </c>
      <c r="G13" s="133" t="s">
        <v>146</v>
      </c>
      <c r="H13" s="5">
        <f>(1.2*(4.9/2)+(3.6/2)*C3)</f>
        <v>7.6739999999999995</v>
      </c>
      <c r="I13" s="5">
        <f>$AI$11</f>
        <v>7.8000000000000007</v>
      </c>
      <c r="J13" s="5">
        <f>$AF$11</f>
        <v>6</v>
      </c>
      <c r="L13" s="389"/>
      <c r="M13" s="390"/>
      <c r="N13" s="5">
        <f>M$8*N8+M$9*N9+M$10*N10+M$11*N11+M$12*N12</f>
        <v>290.26978161249997</v>
      </c>
      <c r="O13" s="5">
        <f>M$8*O8+M$9*O9+M$10*O10+M$11*O11+M$12*O12</f>
        <v>198.61071662500001</v>
      </c>
      <c r="Q13" s="389"/>
      <c r="R13" s="390"/>
      <c r="S13" s="5">
        <f>R$8*S8+R$9*S9+R$10*S10+R$11*S11+R$12*S12</f>
        <v>299.75815890000001</v>
      </c>
      <c r="T13" s="5">
        <f>R$8*T8+R$9*T9+R$10*T10+R$11*T11+R$12*T12</f>
        <v>197.77335300000001</v>
      </c>
      <c r="V13" s="133" t="s">
        <v>146</v>
      </c>
      <c r="W13" s="5">
        <f>((4.4/2)+1.2*(3.6/2))*C3</f>
        <v>11.466800000000001</v>
      </c>
      <c r="X13" s="5">
        <f>$AI$11</f>
        <v>7.8000000000000007</v>
      </c>
      <c r="Y13" s="5">
        <f>$AF$11</f>
        <v>6</v>
      </c>
      <c r="AA13" s="278" t="s">
        <v>256</v>
      </c>
      <c r="AB13" s="278"/>
      <c r="AC13" s="5">
        <f>'Carichi unitari'!J31</f>
        <v>0.81000000000000016</v>
      </c>
      <c r="AD13" s="5"/>
      <c r="AE13" s="5"/>
      <c r="AF13" s="5">
        <f>AC13</f>
        <v>0.81000000000000016</v>
      </c>
      <c r="AG13" s="5">
        <f t="shared" si="0"/>
        <v>1.0530000000000002</v>
      </c>
      <c r="AH13" s="5"/>
      <c r="AI13" s="5">
        <f>AG13</f>
        <v>1.0530000000000002</v>
      </c>
      <c r="AK13" s="540" t="s">
        <v>250</v>
      </c>
      <c r="AL13" s="540"/>
      <c r="AM13" s="540"/>
      <c r="AN13" s="540"/>
      <c r="AO13" s="53">
        <v>0.7</v>
      </c>
      <c r="AP13" s="53">
        <v>0.7</v>
      </c>
      <c r="AQ13" s="53">
        <v>0.6</v>
      </c>
    </row>
    <row r="14" spans="2:43" x14ac:dyDescent="0.25">
      <c r="B14" s="279" t="s">
        <v>147</v>
      </c>
      <c r="C14" s="281"/>
      <c r="D14" s="5">
        <f>$AG$14</f>
        <v>18.291</v>
      </c>
      <c r="E14" s="5">
        <f>$AF$14</f>
        <v>14.069999999999999</v>
      </c>
      <c r="G14" s="135"/>
      <c r="H14" s="136"/>
      <c r="I14" s="5">
        <f>H$8*I8+H$9*I9+H$10*I10+H$12*I12+H$13*I13</f>
        <v>248.29634921249999</v>
      </c>
      <c r="J14" s="5">
        <f>H$8*J8+H$9*J9+H$10*J10+H$12*J12+H$13*J13</f>
        <v>161.951768625</v>
      </c>
      <c r="L14" s="279" t="s">
        <v>147</v>
      </c>
      <c r="M14" s="281"/>
      <c r="N14" s="5">
        <f>$AG$14</f>
        <v>18.291</v>
      </c>
      <c r="O14" s="5">
        <f>$AF$14</f>
        <v>14.069999999999999</v>
      </c>
      <c r="Q14" s="279" t="s">
        <v>147</v>
      </c>
      <c r="R14" s="281"/>
      <c r="S14" s="5">
        <f>$AG$14</f>
        <v>18.291</v>
      </c>
      <c r="T14" s="5">
        <f>$AF$14</f>
        <v>14.069999999999999</v>
      </c>
      <c r="V14" s="389"/>
      <c r="W14" s="390"/>
      <c r="X14" s="5">
        <f>W$8*X8+W$9*X9+W$10*X10+W$12*X12+W$13*X13</f>
        <v>271.86435389999997</v>
      </c>
      <c r="Y14" s="5">
        <f>W$8*Y8+W$9*Y9+W$10*Y10+W$12*Y12+W$13*Y13</f>
        <v>180.91350299999999</v>
      </c>
      <c r="AA14" s="278" t="s">
        <v>257</v>
      </c>
      <c r="AB14" s="278"/>
      <c r="AC14" s="5">
        <f>'Carichi unitari'!J32</f>
        <v>14.069999999999999</v>
      </c>
      <c r="AD14" s="5"/>
      <c r="AE14" s="5"/>
      <c r="AF14" s="5">
        <f>AC14</f>
        <v>14.069999999999999</v>
      </c>
      <c r="AG14" s="5">
        <f t="shared" si="0"/>
        <v>18.291</v>
      </c>
      <c r="AH14" s="5"/>
      <c r="AI14" s="5">
        <f>$AG$14</f>
        <v>18.291</v>
      </c>
      <c r="AK14" s="540" t="s">
        <v>22</v>
      </c>
      <c r="AL14" s="540"/>
      <c r="AM14" s="540"/>
      <c r="AN14" s="540"/>
      <c r="AO14" s="53">
        <v>0.7</v>
      </c>
      <c r="AP14" s="53">
        <v>0.5</v>
      </c>
      <c r="AQ14" s="53">
        <v>0.3</v>
      </c>
    </row>
    <row r="15" spans="2:43" x14ac:dyDescent="0.25">
      <c r="B15" s="279" t="s">
        <v>109</v>
      </c>
      <c r="C15" s="281"/>
      <c r="D15" s="5">
        <f>SUM(D13:D14)</f>
        <v>148.115279375</v>
      </c>
      <c r="E15" s="5">
        <f>SUM(E13:E14)</f>
        <v>102.62136875</v>
      </c>
      <c r="G15" s="279" t="s">
        <v>147</v>
      </c>
      <c r="H15" s="281"/>
      <c r="I15" s="5">
        <f>$AG$14</f>
        <v>18.291</v>
      </c>
      <c r="J15" s="5">
        <f>$AF$14</f>
        <v>14.069999999999999</v>
      </c>
      <c r="L15" s="279" t="s">
        <v>109</v>
      </c>
      <c r="M15" s="281"/>
      <c r="N15" s="5">
        <f>SUM(N13:N14)</f>
        <v>308.56078161249997</v>
      </c>
      <c r="O15" s="5">
        <f>SUM(O13:O14)</f>
        <v>212.680716625</v>
      </c>
      <c r="Q15" s="279" t="s">
        <v>109</v>
      </c>
      <c r="R15" s="281"/>
      <c r="S15" s="5">
        <f>SUM(S13:S14)</f>
        <v>318.04915890000001</v>
      </c>
      <c r="T15" s="5">
        <f>SUM(T13:T14)</f>
        <v>211.84335300000001</v>
      </c>
      <c r="V15" s="279" t="s">
        <v>147</v>
      </c>
      <c r="W15" s="281"/>
      <c r="X15" s="5">
        <f>$AG$14</f>
        <v>18.291</v>
      </c>
      <c r="Y15" s="5">
        <f>$AF$14</f>
        <v>14.069999999999999</v>
      </c>
      <c r="AA15" s="278" t="s">
        <v>119</v>
      </c>
      <c r="AB15" s="278"/>
      <c r="AC15" s="5">
        <f>'Carichi unitari'!J33</f>
        <v>3.66</v>
      </c>
      <c r="AD15" s="5"/>
      <c r="AE15" s="5"/>
      <c r="AF15" s="5">
        <f>AF12</f>
        <v>3.66</v>
      </c>
      <c r="AG15" s="5">
        <f t="shared" si="0"/>
        <v>4.758</v>
      </c>
      <c r="AH15" s="5"/>
      <c r="AI15" s="5">
        <f>AI12</f>
        <v>4.758</v>
      </c>
      <c r="AK15" s="540" t="s">
        <v>23</v>
      </c>
      <c r="AL15" s="540"/>
      <c r="AM15" s="540"/>
      <c r="AN15" s="540"/>
      <c r="AO15" s="52">
        <v>0</v>
      </c>
      <c r="AP15" s="52">
        <v>0</v>
      </c>
      <c r="AQ15" s="52">
        <v>0</v>
      </c>
    </row>
    <row r="16" spans="2:43" x14ac:dyDescent="0.25">
      <c r="G16" s="279" t="s">
        <v>109</v>
      </c>
      <c r="H16" s="281"/>
      <c r="I16" s="5">
        <f>SUM(I14:I15)</f>
        <v>266.58734921249999</v>
      </c>
      <c r="J16" s="5">
        <f>SUM(J14:J15)</f>
        <v>176.02176862499999</v>
      </c>
      <c r="V16" s="279" t="s">
        <v>109</v>
      </c>
      <c r="W16" s="281"/>
      <c r="X16" s="5">
        <f>SUM(X14:X15)</f>
        <v>290.15535389999997</v>
      </c>
      <c r="Y16" s="5">
        <f>SUM(Y14:Y15)</f>
        <v>194.98350299999998</v>
      </c>
      <c r="AK16" s="540" t="s">
        <v>24</v>
      </c>
      <c r="AL16" s="540"/>
      <c r="AM16" s="540"/>
      <c r="AN16" s="540"/>
      <c r="AO16" s="53">
        <v>0.6</v>
      </c>
      <c r="AP16" s="53">
        <v>0.2</v>
      </c>
      <c r="AQ16" s="52">
        <v>0</v>
      </c>
    </row>
    <row r="17" spans="2:43" x14ac:dyDescent="0.25">
      <c r="AK17" s="540" t="s">
        <v>251</v>
      </c>
      <c r="AL17" s="540"/>
      <c r="AM17" s="540"/>
      <c r="AN17" s="540"/>
      <c r="AO17" s="53">
        <v>0.5</v>
      </c>
      <c r="AP17" s="53">
        <v>0.2</v>
      </c>
      <c r="AQ17" s="52">
        <v>0</v>
      </c>
    </row>
    <row r="18" spans="2:43" ht="18.75" x14ac:dyDescent="0.25">
      <c r="B18" s="550" t="s">
        <v>148</v>
      </c>
      <c r="C18" s="550"/>
      <c r="D18" s="550"/>
      <c r="E18" s="550"/>
      <c r="G18" s="550" t="s">
        <v>115</v>
      </c>
      <c r="H18" s="550"/>
      <c r="I18" s="550"/>
      <c r="J18" s="550"/>
      <c r="L18" s="550" t="s">
        <v>149</v>
      </c>
      <c r="M18" s="550"/>
      <c r="N18" s="550"/>
      <c r="O18" s="550"/>
      <c r="Q18" s="550" t="s">
        <v>150</v>
      </c>
      <c r="R18" s="550"/>
      <c r="S18" s="550"/>
      <c r="T18" s="550"/>
      <c r="V18" s="550" t="s">
        <v>151</v>
      </c>
      <c r="W18" s="550"/>
      <c r="X18" s="550"/>
      <c r="Y18" s="550"/>
      <c r="AA18" s="279" t="s">
        <v>26</v>
      </c>
      <c r="AB18" s="280"/>
      <c r="AC18" s="280"/>
      <c r="AD18" s="281"/>
      <c r="AK18" s="540" t="s">
        <v>252</v>
      </c>
      <c r="AL18" s="540"/>
      <c r="AM18" s="540"/>
      <c r="AN18" s="540"/>
      <c r="AO18" s="53">
        <v>0.7</v>
      </c>
      <c r="AP18" s="53">
        <v>0.5</v>
      </c>
      <c r="AQ18" s="52">
        <v>0</v>
      </c>
    </row>
    <row r="19" spans="2:43" ht="15" customHeight="1" x14ac:dyDescent="0.25">
      <c r="B19" s="133"/>
      <c r="C19" s="133" t="s">
        <v>140</v>
      </c>
      <c r="D19" s="133" t="s">
        <v>102</v>
      </c>
      <c r="E19" s="133" t="s">
        <v>160</v>
      </c>
      <c r="G19" s="133"/>
      <c r="H19" s="133" t="s">
        <v>140</v>
      </c>
      <c r="I19" s="133" t="s">
        <v>102</v>
      </c>
      <c r="J19" s="133" t="s">
        <v>160</v>
      </c>
      <c r="L19" s="133"/>
      <c r="M19" s="133" t="s">
        <v>140</v>
      </c>
      <c r="N19" s="133" t="s">
        <v>102</v>
      </c>
      <c r="O19" s="133" t="s">
        <v>160</v>
      </c>
      <c r="Q19" s="133"/>
      <c r="R19" s="133" t="s">
        <v>140</v>
      </c>
      <c r="S19" s="133" t="s">
        <v>102</v>
      </c>
      <c r="T19" s="133" t="s">
        <v>160</v>
      </c>
      <c r="V19" s="133"/>
      <c r="W19" s="133" t="s">
        <v>140</v>
      </c>
      <c r="X19" s="133" t="s">
        <v>102</v>
      </c>
      <c r="Y19" s="133" t="s">
        <v>160</v>
      </c>
      <c r="AA19" s="278" t="s">
        <v>27</v>
      </c>
      <c r="AB19" s="278"/>
      <c r="AC19" s="278"/>
      <c r="AD19" s="160">
        <v>1.3</v>
      </c>
      <c r="AK19" s="540" t="s">
        <v>25</v>
      </c>
      <c r="AL19" s="540"/>
      <c r="AM19" s="540"/>
      <c r="AN19" s="540"/>
      <c r="AO19" s="53">
        <v>0.6</v>
      </c>
      <c r="AP19" s="53">
        <v>0.5</v>
      </c>
      <c r="AQ19" s="52">
        <v>0</v>
      </c>
    </row>
    <row r="20" spans="2:43" ht="15" customHeight="1" x14ac:dyDescent="0.25">
      <c r="B20" s="133" t="s">
        <v>142</v>
      </c>
      <c r="C20" s="5">
        <f>(4.5/2)*(4.8/2)</f>
        <v>5.3999999999999995</v>
      </c>
      <c r="D20" s="5">
        <f>$AI$7</f>
        <v>10.056335000000001</v>
      </c>
      <c r="E20" s="5">
        <f>$AF$7</f>
        <v>6.0279500000000006</v>
      </c>
      <c r="G20" s="133" t="s">
        <v>142</v>
      </c>
      <c r="H20" s="5">
        <f>(5/2)*(5.3/2)+(5/2)*(4.8/2)</f>
        <v>12.625</v>
      </c>
      <c r="I20" s="5">
        <f>$AI$7</f>
        <v>10.056335000000001</v>
      </c>
      <c r="J20" s="5">
        <f>$AF$7</f>
        <v>6.0279500000000006</v>
      </c>
      <c r="L20" s="133" t="s">
        <v>142</v>
      </c>
      <c r="M20" s="5">
        <f>1.2*(5/2)*(5.3/2)+1.2*(5/2)*(4.8/2)+1.2*(3.9/2)*(4.9/2)+1.2*(3.9/2)*(5/2)</f>
        <v>26.732999999999997</v>
      </c>
      <c r="N20" s="5">
        <f>$AI$7</f>
        <v>10.056335000000001</v>
      </c>
      <c r="O20" s="5">
        <f>$AF$7</f>
        <v>6.0279500000000006</v>
      </c>
      <c r="Q20" s="133" t="s">
        <v>142</v>
      </c>
      <c r="R20" s="5">
        <f>1.2*(3.9/2)*(4.9/2)+1.2*(4.4/2)*(4.9/2)+1.2*(3.9/2)*(5/2)</f>
        <v>18.051000000000002</v>
      </c>
      <c r="S20" s="5">
        <f>$AI$7</f>
        <v>10.056335000000001</v>
      </c>
      <c r="T20" s="5">
        <f>$AF$7</f>
        <v>6.0279500000000006</v>
      </c>
      <c r="V20" s="133" t="s">
        <v>142</v>
      </c>
      <c r="W20" s="5">
        <f>1.2*(4.4/2)*(4.9/2)+1.2*(4.8/2)*(4.8/2)+1.2*(4.8/2)*(5/2)</f>
        <v>20.58</v>
      </c>
      <c r="X20" s="5">
        <f>$AI$7</f>
        <v>10.056335000000001</v>
      </c>
      <c r="Y20" s="5">
        <f>$AF$7</f>
        <v>6.0279500000000006</v>
      </c>
      <c r="AA20" s="278" t="s">
        <v>28</v>
      </c>
      <c r="AB20" s="278"/>
      <c r="AC20" s="278"/>
      <c r="AD20" s="160">
        <v>1.5</v>
      </c>
    </row>
    <row r="21" spans="2:43" ht="15" customHeight="1" x14ac:dyDescent="0.25">
      <c r="B21" s="133" t="s">
        <v>143</v>
      </c>
      <c r="C21" s="5">
        <v>0</v>
      </c>
      <c r="D21" s="5">
        <f>$AI$9</f>
        <v>10.560335</v>
      </c>
      <c r="E21" s="5">
        <f>$AF$9</f>
        <v>5.9079499999999996</v>
      </c>
      <c r="G21" s="133" t="s">
        <v>143</v>
      </c>
      <c r="H21" s="5">
        <v>0</v>
      </c>
      <c r="I21" s="5">
        <f>$AI$9</f>
        <v>10.560335</v>
      </c>
      <c r="J21" s="5">
        <f>$AF$9</f>
        <v>5.9079499999999996</v>
      </c>
      <c r="L21" s="133" t="s">
        <v>143</v>
      </c>
      <c r="M21" s="5">
        <v>0</v>
      </c>
      <c r="N21" s="5">
        <f>$AI$9</f>
        <v>10.560335</v>
      </c>
      <c r="O21" s="5">
        <f>$AF$9</f>
        <v>5.9079499999999996</v>
      </c>
      <c r="Q21" s="133" t="s">
        <v>143</v>
      </c>
      <c r="R21" s="5">
        <v>0</v>
      </c>
      <c r="S21" s="5">
        <f>$AI$9</f>
        <v>10.560335</v>
      </c>
      <c r="T21" s="5">
        <f>$AF$9</f>
        <v>5.9079499999999996</v>
      </c>
      <c r="V21" s="133" t="s">
        <v>143</v>
      </c>
      <c r="W21" s="5">
        <v>0</v>
      </c>
      <c r="X21" s="5">
        <f>$AI$9</f>
        <v>10.560335</v>
      </c>
      <c r="Y21" s="5">
        <f>$AF$9</f>
        <v>5.9079499999999996</v>
      </c>
      <c r="AA21" s="278" t="s">
        <v>29</v>
      </c>
      <c r="AB21" s="278"/>
      <c r="AC21" s="278"/>
      <c r="AD21" s="160">
        <v>1</v>
      </c>
    </row>
    <row r="22" spans="2:43" ht="15" customHeight="1" x14ac:dyDescent="0.25">
      <c r="B22" s="133" t="s">
        <v>144</v>
      </c>
      <c r="C22" s="5">
        <f>(4.46/2)</f>
        <v>2.23</v>
      </c>
      <c r="D22" s="5">
        <f>$AI$15</f>
        <v>4.758</v>
      </c>
      <c r="E22" s="5">
        <f>$AF$15</f>
        <v>3.66</v>
      </c>
      <c r="G22" s="133" t="s">
        <v>144</v>
      </c>
      <c r="H22" s="5">
        <f>(4.85/2)+(5.44/2)+(5.15/2)</f>
        <v>7.72</v>
      </c>
      <c r="I22" s="5">
        <f>$AI$15</f>
        <v>4.758</v>
      </c>
      <c r="J22" s="5">
        <f>$AF$15</f>
        <v>3.66</v>
      </c>
      <c r="L22" s="133" t="s">
        <v>144</v>
      </c>
      <c r="M22" s="5">
        <f>1.2*(5.44/2)+(4.16/2)</f>
        <v>5.3440000000000003</v>
      </c>
      <c r="N22" s="5">
        <f>$AI$15</f>
        <v>4.758</v>
      </c>
      <c r="O22" s="5">
        <f>$AF$15</f>
        <v>3.66</v>
      </c>
      <c r="Q22" s="133" t="s">
        <v>144</v>
      </c>
      <c r="R22" s="5">
        <f>(4.16/2)+1.2*(4.85/2)+(4.5/2)+1.2*(5.44/2)</f>
        <v>10.504000000000001</v>
      </c>
      <c r="S22" s="5">
        <f>$AI$15</f>
        <v>4.758</v>
      </c>
      <c r="T22" s="5">
        <f>$AF$15</f>
        <v>3.66</v>
      </c>
      <c r="V22" s="133" t="s">
        <v>144</v>
      </c>
      <c r="W22" s="5">
        <f>1.2*(4.85/2)+1.2*(5.44/2)+(4.5/2)+(4.94/2)</f>
        <v>10.894</v>
      </c>
      <c r="X22" s="5">
        <f>$AI$15</f>
        <v>4.758</v>
      </c>
      <c r="Y22" s="5">
        <f>$AF$15</f>
        <v>3.66</v>
      </c>
    </row>
    <row r="23" spans="2:43" x14ac:dyDescent="0.25">
      <c r="B23" s="133" t="s">
        <v>145</v>
      </c>
      <c r="C23" s="5">
        <v>0</v>
      </c>
      <c r="D23" s="5">
        <f>$AI$10</f>
        <v>17.240725948587251</v>
      </c>
      <c r="E23" s="5">
        <f>$AF$10</f>
        <v>11.04671226814404</v>
      </c>
      <c r="G23" s="133" t="s">
        <v>145</v>
      </c>
      <c r="H23" s="5">
        <v>0</v>
      </c>
      <c r="I23" s="5">
        <f>$AI$10</f>
        <v>17.240725948587251</v>
      </c>
      <c r="J23" s="5">
        <f>$AF$10</f>
        <v>11.04671226814404</v>
      </c>
      <c r="L23" s="133" t="s">
        <v>144</v>
      </c>
      <c r="M23" s="5">
        <f>1.2*(5.05/2)+1.2*(5.15/2)</f>
        <v>6.12</v>
      </c>
      <c r="N23" s="5">
        <f>$AI$13</f>
        <v>1.0530000000000002</v>
      </c>
      <c r="O23" s="5">
        <f>$AF$13</f>
        <v>0.81000000000000016</v>
      </c>
      <c r="Q23" s="133" t="s">
        <v>145</v>
      </c>
      <c r="R23" s="5">
        <f>1.2*(4.2/2)*(5.3/2)</f>
        <v>6.6779999999999999</v>
      </c>
      <c r="S23" s="5">
        <f>$AI$10</f>
        <v>17.240725948587251</v>
      </c>
      <c r="T23" s="5">
        <f>$AF$10</f>
        <v>11.04671226814404</v>
      </c>
      <c r="V23" s="133" t="s">
        <v>145</v>
      </c>
      <c r="W23" s="5">
        <f>1.2*(4.2/2)*(5.3/2)</f>
        <v>6.6779999999999999</v>
      </c>
      <c r="X23" s="5">
        <f>$AI$10</f>
        <v>17.240725948587251</v>
      </c>
      <c r="Y23" s="5">
        <f>$AF$10</f>
        <v>11.04671226814404</v>
      </c>
    </row>
    <row r="24" spans="2:43" x14ac:dyDescent="0.25">
      <c r="B24" s="133" t="s">
        <v>146</v>
      </c>
      <c r="C24" s="5">
        <f>(3.6/2)*C3</f>
        <v>4.734</v>
      </c>
      <c r="D24" s="5">
        <f>$AI$11</f>
        <v>7.8000000000000007</v>
      </c>
      <c r="E24" s="5">
        <f>$AF$11</f>
        <v>6</v>
      </c>
      <c r="G24" s="133" t="s">
        <v>146</v>
      </c>
      <c r="H24" s="5">
        <f>((4/2)+(4.6/2))*C3</f>
        <v>11.308999999999999</v>
      </c>
      <c r="I24" s="5">
        <f>$AI$11</f>
        <v>7.8000000000000007</v>
      </c>
      <c r="J24" s="5">
        <f>$AF$11</f>
        <v>6</v>
      </c>
      <c r="L24" s="133" t="s">
        <v>145</v>
      </c>
      <c r="M24" s="5">
        <v>0</v>
      </c>
      <c r="N24" s="5">
        <f>$AI$10</f>
        <v>17.240725948587251</v>
      </c>
      <c r="O24" s="5">
        <f>$AF$10</f>
        <v>11.04671226814404</v>
      </c>
      <c r="Q24" s="133" t="s">
        <v>146</v>
      </c>
      <c r="R24" s="5">
        <f>(1.2*(4/2)+1.2*(4.6/2))*C3</f>
        <v>13.5708</v>
      </c>
      <c r="S24" s="5">
        <f>$AI$11</f>
        <v>7.8000000000000007</v>
      </c>
      <c r="T24" s="5">
        <f>$AF$11</f>
        <v>6</v>
      </c>
      <c r="V24" s="133" t="s">
        <v>146</v>
      </c>
      <c r="W24" s="5">
        <f>(1.2*(4.6/2))*C3</f>
        <v>7.258799999999999</v>
      </c>
      <c r="X24" s="5">
        <f>$AI$11</f>
        <v>7.8000000000000007</v>
      </c>
      <c r="Y24" s="5">
        <f>$AF$11</f>
        <v>6</v>
      </c>
    </row>
    <row r="25" spans="2:43" x14ac:dyDescent="0.25">
      <c r="B25" s="551"/>
      <c r="C25" s="551"/>
      <c r="D25" s="5">
        <f>C$20*D20+C$21*D21+C$22*D22+C$23*D23+C$24*D24</f>
        <v>101.839749</v>
      </c>
      <c r="E25" s="5">
        <f>C$20*E20+C$21*E21+C$22*E22+C$23*E23+C$24*E24</f>
        <v>69.116730000000004</v>
      </c>
      <c r="G25" s="551"/>
      <c r="H25" s="551"/>
      <c r="I25" s="5">
        <f>H$20*I20+H$21*I21+H$23*I22+H$22*I23+H$24*I24</f>
        <v>348.26983369809358</v>
      </c>
      <c r="J25" s="5">
        <f>H$20*J20+H$21*J21+H$23*J22+H$22*J23+H$24*J24</f>
        <v>229.23748746007197</v>
      </c>
      <c r="L25" s="133" t="s">
        <v>146</v>
      </c>
      <c r="M25" s="5">
        <v>0</v>
      </c>
      <c r="N25" s="5">
        <f>$AI$11</f>
        <v>7.8000000000000007</v>
      </c>
      <c r="O25" s="5">
        <f>$AF$11</f>
        <v>6</v>
      </c>
      <c r="Q25" s="551"/>
      <c r="R25" s="551"/>
      <c r="S25" s="5">
        <f>R$20*S20+R$21*S21+R$22*S22+R$23*S23+R$24*S24</f>
        <v>452.49074296966575</v>
      </c>
      <c r="T25" s="5">
        <f>R$20*T20+R$21*T21+R$22*T22+R$23*T23+R$24*T24</f>
        <v>302.44990997666594</v>
      </c>
      <c r="V25" s="551"/>
      <c r="W25" s="551"/>
      <c r="X25" s="5">
        <f>W$20*X20+W$21*X21+W$22*X22+W$23*X23+W$24*X24</f>
        <v>430.54523418466567</v>
      </c>
      <c r="Y25" s="5">
        <f>W$20*Y20+W$21*Y21+W$22*Y22+W$23*Y23+W$24*Y24</f>
        <v>281.24999552666588</v>
      </c>
    </row>
    <row r="26" spans="2:43" x14ac:dyDescent="0.25">
      <c r="B26" s="278" t="s">
        <v>147</v>
      </c>
      <c r="C26" s="278"/>
      <c r="D26" s="5">
        <f>$AG$14</f>
        <v>18.291</v>
      </c>
      <c r="E26" s="5">
        <f>$AF$14</f>
        <v>14.069999999999999</v>
      </c>
      <c r="G26" s="278" t="s">
        <v>147</v>
      </c>
      <c r="H26" s="278"/>
      <c r="I26" s="5">
        <f>$AG$14</f>
        <v>18.291</v>
      </c>
      <c r="J26" s="5">
        <f>$AF$14</f>
        <v>14.069999999999999</v>
      </c>
      <c r="L26" s="551"/>
      <c r="M26" s="551"/>
      <c r="N26" s="5">
        <f>M$20*N20+M$21*N21+M$22*N22+M$24*N24+M$25*N25</f>
        <v>294.26275555500001</v>
      </c>
      <c r="O26" s="5">
        <f>M$20*O20+M$21*O21+M$22*O22+M$24*O24+M$25*O25</f>
        <v>180.70422735</v>
      </c>
      <c r="Q26" s="278" t="s">
        <v>147</v>
      </c>
      <c r="R26" s="278"/>
      <c r="S26" s="5">
        <f>$AG$14</f>
        <v>18.291</v>
      </c>
      <c r="T26" s="5">
        <f>$AF$14</f>
        <v>14.069999999999999</v>
      </c>
      <c r="V26" s="278" t="s">
        <v>147</v>
      </c>
      <c r="W26" s="278"/>
      <c r="X26" s="5">
        <f>$AG$14</f>
        <v>18.291</v>
      </c>
      <c r="Y26" s="5">
        <f>$AF$14</f>
        <v>14.069999999999999</v>
      </c>
    </row>
    <row r="27" spans="2:43" x14ac:dyDescent="0.25">
      <c r="B27" s="278" t="s">
        <v>109</v>
      </c>
      <c r="C27" s="278"/>
      <c r="D27" s="5">
        <f>SUM(D25:D26)</f>
        <v>120.13074899999999</v>
      </c>
      <c r="E27" s="5">
        <f>SUM(E25:E26)</f>
        <v>83.186729999999997</v>
      </c>
      <c r="G27" s="278" t="s">
        <v>109</v>
      </c>
      <c r="H27" s="278"/>
      <c r="I27" s="5">
        <f>SUM(I25:I26)</f>
        <v>366.56083369809357</v>
      </c>
      <c r="J27" s="5">
        <f>SUM(J25:J26)</f>
        <v>243.30748746007197</v>
      </c>
      <c r="L27" s="278" t="s">
        <v>147</v>
      </c>
      <c r="M27" s="278"/>
      <c r="N27" s="5">
        <f>$AG$14</f>
        <v>18.291</v>
      </c>
      <c r="O27" s="5">
        <f>$AF$14</f>
        <v>14.069999999999999</v>
      </c>
      <c r="Q27" s="278" t="s">
        <v>109</v>
      </c>
      <c r="R27" s="278"/>
      <c r="S27" s="5">
        <f>SUM(S25:S26)</f>
        <v>470.78174296966574</v>
      </c>
      <c r="T27" s="5">
        <f>SUM(T25:T26)</f>
        <v>316.51990997666593</v>
      </c>
      <c r="V27" s="278" t="s">
        <v>109</v>
      </c>
      <c r="W27" s="278"/>
      <c r="X27" s="5">
        <f>SUM(X25:X26)</f>
        <v>448.83623418466567</v>
      </c>
      <c r="Y27" s="5">
        <f>SUM(Y25:Y26)</f>
        <v>295.31999552666588</v>
      </c>
    </row>
    <row r="28" spans="2:43" x14ac:dyDescent="0.25">
      <c r="L28" s="278" t="s">
        <v>109</v>
      </c>
      <c r="M28" s="278"/>
      <c r="N28" s="5">
        <f>SUM(N26:N27)</f>
        <v>312.55375555500001</v>
      </c>
      <c r="O28" s="5">
        <f>SUM(O26:O27)</f>
        <v>194.77422734999999</v>
      </c>
    </row>
    <row r="30" spans="2:43" ht="18.75" x14ac:dyDescent="0.25">
      <c r="B30" s="550" t="s">
        <v>152</v>
      </c>
      <c r="C30" s="550"/>
      <c r="D30" s="550"/>
      <c r="E30" s="550"/>
      <c r="G30" s="550" t="s">
        <v>153</v>
      </c>
      <c r="H30" s="550"/>
      <c r="I30" s="550"/>
      <c r="J30" s="550"/>
      <c r="L30" s="550" t="s">
        <v>154</v>
      </c>
      <c r="M30" s="550"/>
      <c r="N30" s="550"/>
      <c r="O30" s="550"/>
      <c r="Q30" s="550" t="s">
        <v>155</v>
      </c>
      <c r="R30" s="550"/>
      <c r="S30" s="550"/>
      <c r="T30" s="550"/>
      <c r="V30" s="550" t="s">
        <v>156</v>
      </c>
      <c r="W30" s="550"/>
      <c r="X30" s="550"/>
      <c r="Y30" s="550"/>
    </row>
    <row r="31" spans="2:43" x14ac:dyDescent="0.25">
      <c r="B31" s="133"/>
      <c r="C31" s="133" t="s">
        <v>140</v>
      </c>
      <c r="D31" s="133" t="s">
        <v>102</v>
      </c>
      <c r="E31" s="133" t="s">
        <v>160</v>
      </c>
      <c r="G31" s="133"/>
      <c r="H31" s="133" t="s">
        <v>140</v>
      </c>
      <c r="I31" s="133" t="s">
        <v>102</v>
      </c>
      <c r="J31" s="133" t="s">
        <v>160</v>
      </c>
      <c r="L31" s="133"/>
      <c r="M31" s="133" t="s">
        <v>140</v>
      </c>
      <c r="N31" s="133" t="s">
        <v>102</v>
      </c>
      <c r="O31" s="133" t="s">
        <v>160</v>
      </c>
      <c r="Q31" s="133"/>
      <c r="R31" s="133" t="s">
        <v>140</v>
      </c>
      <c r="S31" s="133" t="s">
        <v>102</v>
      </c>
      <c r="T31" s="133" t="s">
        <v>160</v>
      </c>
      <c r="V31" s="133"/>
      <c r="W31" s="133" t="s">
        <v>140</v>
      </c>
      <c r="X31" s="133" t="s">
        <v>102</v>
      </c>
      <c r="Y31" s="133" t="s">
        <v>160</v>
      </c>
    </row>
    <row r="32" spans="2:43" x14ac:dyDescent="0.25">
      <c r="B32" s="133" t="s">
        <v>142</v>
      </c>
      <c r="C32" s="5">
        <f>1.2*(4.8/2)*(4.8/2)+1.2*(4.8/2)*(5/2)+1.2*(4.5/2)*(4.8/2)+1.2*(4.5/2)*(5/2)</f>
        <v>27.341999999999999</v>
      </c>
      <c r="D32" s="5">
        <f>$AI$7</f>
        <v>10.056335000000001</v>
      </c>
      <c r="E32" s="5">
        <f>$AF$7</f>
        <v>6.0279500000000006</v>
      </c>
      <c r="G32" s="133" t="s">
        <v>142</v>
      </c>
      <c r="H32" s="5">
        <f>1.2*(4.5/2)*(4.8/2)+1.2*(4.5/2)*(5/2)</f>
        <v>13.229999999999999</v>
      </c>
      <c r="I32" s="5">
        <f>$AI$7</f>
        <v>10.056335000000001</v>
      </c>
      <c r="J32" s="5">
        <f>$AF$7</f>
        <v>6.0279500000000006</v>
      </c>
      <c r="L32" s="133" t="s">
        <v>142</v>
      </c>
      <c r="M32" s="5">
        <f>(5.3/2)*(5/2)</f>
        <v>6.625</v>
      </c>
      <c r="N32" s="5">
        <f>$AI$7</f>
        <v>10.056335000000001</v>
      </c>
      <c r="O32" s="5">
        <f>$AF$7</f>
        <v>6.0279500000000006</v>
      </c>
      <c r="Q32" s="133" t="s">
        <v>142</v>
      </c>
      <c r="R32" s="5">
        <f>(5.3/2)*(5/2)+(3.9/2)*(5/2)</f>
        <v>11.5</v>
      </c>
      <c r="S32" s="5">
        <f>$AI$7</f>
        <v>10.056335000000001</v>
      </c>
      <c r="T32" s="5">
        <f>$AF$7</f>
        <v>6.0279500000000006</v>
      </c>
      <c r="V32" s="133" t="s">
        <v>142</v>
      </c>
      <c r="W32" s="5">
        <f>(3.9/2)*(5/2)</f>
        <v>4.875</v>
      </c>
      <c r="X32" s="5">
        <f>$AI$7</f>
        <v>10.056335000000001</v>
      </c>
      <c r="Y32" s="5">
        <f>$AF$7</f>
        <v>6.0279500000000006</v>
      </c>
    </row>
    <row r="33" spans="2:25" x14ac:dyDescent="0.25">
      <c r="B33" s="133" t="s">
        <v>143</v>
      </c>
      <c r="C33" s="5">
        <v>0</v>
      </c>
      <c r="D33" s="5">
        <f>$AI$9</f>
        <v>10.560335</v>
      </c>
      <c r="E33" s="5">
        <f>$AF$9</f>
        <v>5.9079499999999996</v>
      </c>
      <c r="G33" s="133" t="s">
        <v>143</v>
      </c>
      <c r="H33" s="5">
        <v>0</v>
      </c>
      <c r="I33" s="5">
        <f>$AI$9</f>
        <v>10.560335</v>
      </c>
      <c r="J33" s="5">
        <f>$AF$9</f>
        <v>5.9079499999999996</v>
      </c>
      <c r="L33" s="133" t="s">
        <v>143</v>
      </c>
      <c r="M33" s="5">
        <v>0</v>
      </c>
      <c r="N33" s="5">
        <f>$AI$9</f>
        <v>10.560335</v>
      </c>
      <c r="O33" s="5">
        <f>$AF$9</f>
        <v>5.9079499999999996</v>
      </c>
      <c r="Q33" s="133" t="s">
        <v>143</v>
      </c>
      <c r="R33" s="5">
        <f>(4.4/2)*1.5</f>
        <v>3.3000000000000003</v>
      </c>
      <c r="S33" s="5">
        <f>$AI$9</f>
        <v>10.560335</v>
      </c>
      <c r="T33" s="5">
        <f>$AF$9</f>
        <v>5.9079499999999996</v>
      </c>
      <c r="V33" s="133" t="s">
        <v>143</v>
      </c>
      <c r="W33" s="5">
        <f>(4.4/2)*1.5</f>
        <v>3.3000000000000003</v>
      </c>
      <c r="X33" s="5">
        <f>$AI$9</f>
        <v>10.560335</v>
      </c>
      <c r="Y33" s="5">
        <f>$AF$9</f>
        <v>5.9079499999999996</v>
      </c>
    </row>
    <row r="34" spans="2:25" x14ac:dyDescent="0.25">
      <c r="B34" s="133" t="s">
        <v>144</v>
      </c>
      <c r="C34" s="5">
        <f>(4.94/2)+1.2*(4.65/2)</f>
        <v>5.26</v>
      </c>
      <c r="D34" s="5">
        <f>$AI$15</f>
        <v>4.758</v>
      </c>
      <c r="E34" s="5">
        <f>$AF$15</f>
        <v>3.66</v>
      </c>
      <c r="G34" s="133" t="s">
        <v>144</v>
      </c>
      <c r="H34" s="5">
        <f>1.2*(5.05/2)+1.2*(4.95/2)+(4.65/2)</f>
        <v>8.3249999999999993</v>
      </c>
      <c r="I34" s="5">
        <f>$AI$15</f>
        <v>4.758</v>
      </c>
      <c r="J34" s="5">
        <f>$AF$15</f>
        <v>3.66</v>
      </c>
      <c r="L34" s="133" t="s">
        <v>144</v>
      </c>
      <c r="M34" s="5">
        <f>(5.15/2)+(5.25/2)</f>
        <v>5.2</v>
      </c>
      <c r="N34" s="5">
        <f>$AI$15</f>
        <v>4.758</v>
      </c>
      <c r="O34" s="5">
        <f>$AF$15</f>
        <v>3.66</v>
      </c>
      <c r="Q34" s="133" t="s">
        <v>144</v>
      </c>
      <c r="R34" s="5">
        <f>1.2*(5.25/2)+(4.15/2)</f>
        <v>5.2249999999999996</v>
      </c>
      <c r="S34" s="5">
        <f>$AI$15</f>
        <v>4.758</v>
      </c>
      <c r="T34" s="5">
        <f>$AF$15</f>
        <v>3.66</v>
      </c>
      <c r="V34" s="133" t="s">
        <v>144</v>
      </c>
      <c r="W34" s="5">
        <f>(4.15/2)+(4.5/2)+(5.44/2)</f>
        <v>7.0449999999999999</v>
      </c>
      <c r="X34" s="5">
        <f>$AI$15</f>
        <v>4.758</v>
      </c>
      <c r="Y34" s="5">
        <f>$AF$15</f>
        <v>3.66</v>
      </c>
    </row>
    <row r="35" spans="2:25" x14ac:dyDescent="0.25">
      <c r="B35" s="133" t="s">
        <v>144</v>
      </c>
      <c r="C35" s="5">
        <f>1.2*(5.05/2)+1.2*(5.15/2)</f>
        <v>6.12</v>
      </c>
      <c r="D35" s="5">
        <f>$AI$13</f>
        <v>1.0530000000000002</v>
      </c>
      <c r="E35" s="5">
        <f>$AF$13</f>
        <v>0.81000000000000016</v>
      </c>
      <c r="G35" s="133" t="s">
        <v>145</v>
      </c>
      <c r="H35" s="5">
        <v>0</v>
      </c>
      <c r="I35" s="5">
        <f>$AI$10</f>
        <v>17.240725948587251</v>
      </c>
      <c r="J35" s="5">
        <f>$AF$10</f>
        <v>11.04671226814404</v>
      </c>
      <c r="L35" s="133" t="s">
        <v>145</v>
      </c>
      <c r="M35" s="5">
        <v>0</v>
      </c>
      <c r="N35" s="5">
        <f>$AI$10</f>
        <v>17.240725948587251</v>
      </c>
      <c r="O35" s="5">
        <f>$AF$10</f>
        <v>11.04671226814404</v>
      </c>
      <c r="Q35" s="133" t="s">
        <v>144</v>
      </c>
      <c r="R35" s="5">
        <f>(5.15/2)</f>
        <v>2.5750000000000002</v>
      </c>
      <c r="S35" s="5">
        <f>$AI$13</f>
        <v>1.0530000000000002</v>
      </c>
      <c r="T35" s="5">
        <f>$AF$13</f>
        <v>0.81000000000000016</v>
      </c>
      <c r="V35" s="133" t="s">
        <v>145</v>
      </c>
      <c r="W35" s="5">
        <f>(4.2/2)*(5.3/2)</f>
        <v>5.5650000000000004</v>
      </c>
      <c r="X35" s="5">
        <f>$AI$10</f>
        <v>17.240725948587251</v>
      </c>
      <c r="Y35" s="5">
        <f>$AF$10</f>
        <v>11.04671226814404</v>
      </c>
    </row>
    <row r="36" spans="2:25" x14ac:dyDescent="0.25">
      <c r="B36" s="133" t="s">
        <v>145</v>
      </c>
      <c r="C36" s="5">
        <v>0</v>
      </c>
      <c r="D36" s="5">
        <f>$AI$10</f>
        <v>17.240725948587251</v>
      </c>
      <c r="E36" s="5">
        <f>$AF$10</f>
        <v>11.04671226814404</v>
      </c>
      <c r="G36" s="133" t="s">
        <v>146</v>
      </c>
      <c r="H36" s="5">
        <f>(1.2*(4.5/2)+1.2*(4.2/2))*C3</f>
        <v>13.728599999999998</v>
      </c>
      <c r="I36" s="5">
        <f>$AI$11</f>
        <v>7.8000000000000007</v>
      </c>
      <c r="J36" s="5">
        <f>$AF$11</f>
        <v>6</v>
      </c>
      <c r="L36" s="133" t="s">
        <v>146</v>
      </c>
      <c r="M36" s="5">
        <f>((4.6/2)+(4.4/2))*C3</f>
        <v>11.834999999999999</v>
      </c>
      <c r="N36" s="5">
        <f>$AI$11</f>
        <v>7.8000000000000007</v>
      </c>
      <c r="O36" s="5">
        <f>$AF$11</f>
        <v>6</v>
      </c>
      <c r="Q36" s="133" t="s">
        <v>145</v>
      </c>
      <c r="R36" s="5">
        <v>0</v>
      </c>
      <c r="S36" s="5">
        <f>$AI$10</f>
        <v>17.240725948587251</v>
      </c>
      <c r="T36" s="5">
        <f>$AF$10</f>
        <v>11.04671226814404</v>
      </c>
      <c r="V36" s="133" t="s">
        <v>146</v>
      </c>
      <c r="W36" s="5">
        <f>((3.6/2)+(4.2/2)+(4.6/2))*C3</f>
        <v>16.306000000000001</v>
      </c>
      <c r="X36" s="5">
        <f>$AI$11</f>
        <v>7.8000000000000007</v>
      </c>
      <c r="Y36" s="5">
        <f>$AF$11</f>
        <v>6</v>
      </c>
    </row>
    <row r="37" spans="2:25" x14ac:dyDescent="0.25">
      <c r="B37" s="133" t="s">
        <v>146</v>
      </c>
      <c r="C37" s="5">
        <v>0</v>
      </c>
      <c r="D37" s="5">
        <f>$AI$11</f>
        <v>7.8000000000000007</v>
      </c>
      <c r="E37" s="5">
        <f>$AF$11</f>
        <v>6</v>
      </c>
      <c r="G37" s="551"/>
      <c r="H37" s="551"/>
      <c r="I37" s="5">
        <f>H$32*I32+H$33*I33+H$34*I34+H$35*I35+H$36*I36</f>
        <v>279.73874204999998</v>
      </c>
      <c r="J37" s="5">
        <f>H$32*J32+H$33*J33+H$34*J34+H$35*J35+H$36*J36</f>
        <v>192.59087849999997</v>
      </c>
      <c r="L37" s="551"/>
      <c r="M37" s="551"/>
      <c r="N37" s="5">
        <f>M$32*N32+M$33*N33+M$34*N34+M$35*N35+M$36*N36</f>
        <v>183.67781937500001</v>
      </c>
      <c r="O37" s="5">
        <f>M$32*O32+M$33*O33+M$34*O34+M$35*O35+M$36*O36</f>
        <v>129.97716874999998</v>
      </c>
      <c r="Q37" s="133" t="s">
        <v>146</v>
      </c>
      <c r="R37" s="5">
        <f>((4.4/2)+(3.6/2))*C3</f>
        <v>10.52</v>
      </c>
      <c r="S37" s="5">
        <f>$AI$11</f>
        <v>7.8000000000000007</v>
      </c>
      <c r="T37" s="5">
        <f>$AF$11</f>
        <v>6</v>
      </c>
      <c r="V37" s="551"/>
      <c r="W37" s="551"/>
      <c r="X37" s="5">
        <f>W$32*X32+W$33*X33+W$34*X34+W$35*X35+W$36*X36</f>
        <v>340.5252885288881</v>
      </c>
      <c r="Y37" s="5">
        <f>W$32*Y32+W$33*Y33+W$34*Y34+W$35*Y35+W$36*Y36</f>
        <v>233.97814502222161</v>
      </c>
    </row>
    <row r="38" spans="2:25" x14ac:dyDescent="0.25">
      <c r="B38" s="551"/>
      <c r="C38" s="551"/>
      <c r="D38" s="5">
        <f>C$32*D32+C$33*D33+C$34*D34+C$36*D36+C$37*D37</f>
        <v>299.98739157</v>
      </c>
      <c r="E38" s="5">
        <f>C32*E32+C33*E33+C34*E34+C36*E36+C37*E37</f>
        <v>184.06780890000002</v>
      </c>
      <c r="G38" s="278" t="s">
        <v>147</v>
      </c>
      <c r="H38" s="278"/>
      <c r="I38" s="5">
        <f>$AG$14</f>
        <v>18.291</v>
      </c>
      <c r="J38" s="5">
        <f>$AF$14</f>
        <v>14.069999999999999</v>
      </c>
      <c r="L38" s="278" t="s">
        <v>147</v>
      </c>
      <c r="M38" s="278"/>
      <c r="N38" s="5">
        <f>$AG$14</f>
        <v>18.291</v>
      </c>
      <c r="O38" s="5">
        <f>$AF$14</f>
        <v>14.069999999999999</v>
      </c>
      <c r="Q38" s="551"/>
      <c r="R38" s="551"/>
      <c r="S38" s="5">
        <f>R$32*S32+R$33*S33+R$34*S34+R$36*S36+R$37*S37</f>
        <v>257.41350799999998</v>
      </c>
      <c r="T38" s="5">
        <f>R$32*T32+R$33*T33+R$34*T34+R$36*T36+R$37*T37</f>
        <v>171.06116</v>
      </c>
      <c r="V38" s="278" t="s">
        <v>147</v>
      </c>
      <c r="W38" s="278"/>
      <c r="X38" s="5">
        <f>$AG$14</f>
        <v>18.291</v>
      </c>
      <c r="Y38" s="5">
        <f>$AF$14</f>
        <v>14.069999999999999</v>
      </c>
    </row>
    <row r="39" spans="2:25" x14ac:dyDescent="0.25">
      <c r="B39" s="278" t="s">
        <v>147</v>
      </c>
      <c r="C39" s="278"/>
      <c r="D39" s="5">
        <f>$AG$14</f>
        <v>18.291</v>
      </c>
      <c r="E39" s="5">
        <f>$AF$14</f>
        <v>14.069999999999999</v>
      </c>
      <c r="G39" s="278" t="s">
        <v>109</v>
      </c>
      <c r="H39" s="278"/>
      <c r="I39" s="5">
        <f>SUM(I37:I38)</f>
        <v>298.02974204999998</v>
      </c>
      <c r="J39" s="5">
        <f>SUM(J37:J38)</f>
        <v>206.66087849999997</v>
      </c>
      <c r="L39" s="278" t="s">
        <v>109</v>
      </c>
      <c r="M39" s="278"/>
      <c r="N39" s="5">
        <f>SUM(N37:N38)</f>
        <v>201.96881937500001</v>
      </c>
      <c r="O39" s="5">
        <f>SUM(O37:O38)</f>
        <v>144.04716874999997</v>
      </c>
      <c r="Q39" s="278" t="s">
        <v>147</v>
      </c>
      <c r="R39" s="278"/>
      <c r="S39" s="5">
        <f>$AG$14</f>
        <v>18.291</v>
      </c>
      <c r="T39" s="5">
        <f>$AF$14</f>
        <v>14.069999999999999</v>
      </c>
      <c r="V39" s="278" t="s">
        <v>109</v>
      </c>
      <c r="W39" s="278"/>
      <c r="X39" s="5">
        <f>SUM(X37:X38)</f>
        <v>358.81628852888809</v>
      </c>
      <c r="Y39" s="5">
        <f>SUM(Y37:Y38)</f>
        <v>248.0481450222216</v>
      </c>
    </row>
    <row r="40" spans="2:25" x14ac:dyDescent="0.25">
      <c r="B40" s="278" t="s">
        <v>109</v>
      </c>
      <c r="C40" s="278"/>
      <c r="D40" s="5">
        <f>SUM(D38:D39)</f>
        <v>318.27839157</v>
      </c>
      <c r="E40" s="5">
        <f>SUM(E38:E39)</f>
        <v>198.13780890000001</v>
      </c>
      <c r="Q40" s="278" t="s">
        <v>109</v>
      </c>
      <c r="R40" s="278"/>
      <c r="S40" s="5">
        <f>SUM(S38:S39)</f>
        <v>275.70450799999998</v>
      </c>
      <c r="T40" s="5">
        <f>SUM(T38:T39)</f>
        <v>185.13115999999999</v>
      </c>
    </row>
    <row r="42" spans="2:25" ht="18.75" x14ac:dyDescent="0.25">
      <c r="B42" s="550" t="s">
        <v>157</v>
      </c>
      <c r="C42" s="550"/>
      <c r="D42" s="550"/>
      <c r="E42" s="550"/>
      <c r="G42" s="550" t="s">
        <v>158</v>
      </c>
      <c r="H42" s="550"/>
      <c r="I42" s="550"/>
      <c r="J42" s="550"/>
      <c r="L42" s="550" t="s">
        <v>159</v>
      </c>
      <c r="M42" s="550"/>
      <c r="N42" s="550"/>
      <c r="O42" s="550"/>
    </row>
    <row r="43" spans="2:25" x14ac:dyDescent="0.25">
      <c r="B43" s="133"/>
      <c r="C43" s="133" t="s">
        <v>140</v>
      </c>
      <c r="D43" s="133" t="s">
        <v>102</v>
      </c>
      <c r="E43" s="133" t="s">
        <v>160</v>
      </c>
      <c r="G43" s="133"/>
      <c r="H43" s="133" t="s">
        <v>140</v>
      </c>
      <c r="I43" s="133" t="s">
        <v>102</v>
      </c>
      <c r="J43" s="133" t="s">
        <v>160</v>
      </c>
      <c r="L43" s="133"/>
      <c r="M43" s="133" t="s">
        <v>140</v>
      </c>
      <c r="N43" s="133" t="s">
        <v>102</v>
      </c>
      <c r="O43" s="133" t="s">
        <v>160</v>
      </c>
    </row>
    <row r="44" spans="2:25" x14ac:dyDescent="0.25">
      <c r="B44" s="133" t="s">
        <v>142</v>
      </c>
      <c r="C44" s="5">
        <f>(4.8/2)*(5/2)</f>
        <v>6</v>
      </c>
      <c r="D44" s="5">
        <f>$AI$7</f>
        <v>10.056335000000001</v>
      </c>
      <c r="E44" s="5">
        <f>$AF$7</f>
        <v>6.0279500000000006</v>
      </c>
      <c r="G44" s="133" t="s">
        <v>142</v>
      </c>
      <c r="H44" s="5">
        <f>(4.8/2)*(5/2)+(4.5/2)*(5/2)</f>
        <v>11.625</v>
      </c>
      <c r="I44" s="5">
        <f>$AI$7</f>
        <v>10.056335000000001</v>
      </c>
      <c r="J44" s="5">
        <f>$AF$7</f>
        <v>6.0279500000000006</v>
      </c>
      <c r="L44" s="133" t="s">
        <v>142</v>
      </c>
      <c r="M44" s="5">
        <f>(4.5/2)*(5/2)</f>
        <v>5.625</v>
      </c>
      <c r="N44" s="5">
        <f>$AI$7</f>
        <v>10.056335000000001</v>
      </c>
      <c r="O44" s="5">
        <f>$AF$7</f>
        <v>6.0279500000000006</v>
      </c>
    </row>
    <row r="45" spans="2:25" x14ac:dyDescent="0.25">
      <c r="B45" s="133" t="s">
        <v>143</v>
      </c>
      <c r="C45" s="5">
        <f>(4.4/2)*1.5</f>
        <v>3.3000000000000003</v>
      </c>
      <c r="D45" s="5">
        <f>$AI$9</f>
        <v>10.560335</v>
      </c>
      <c r="E45" s="5">
        <f>$AF$9</f>
        <v>5.9079499999999996</v>
      </c>
      <c r="G45" s="133" t="s">
        <v>143</v>
      </c>
      <c r="H45" s="5">
        <f>(4.4/2)*1.5</f>
        <v>3.3000000000000003</v>
      </c>
      <c r="I45" s="5">
        <f>$AI$9</f>
        <v>10.560335</v>
      </c>
      <c r="J45" s="5">
        <f>$AF$9</f>
        <v>5.9079499999999996</v>
      </c>
      <c r="L45" s="133" t="s">
        <v>143</v>
      </c>
      <c r="M45" s="5">
        <v>0</v>
      </c>
      <c r="N45" s="5">
        <f>$AI$9</f>
        <v>10.560335</v>
      </c>
      <c r="O45" s="5">
        <f>$AF$9</f>
        <v>5.9079499999999996</v>
      </c>
    </row>
    <row r="46" spans="2:25" x14ac:dyDescent="0.25">
      <c r="B46" s="133" t="s">
        <v>144</v>
      </c>
      <c r="C46" s="5">
        <f>(4.5/2)+(4.95/2)+(5.44/2)</f>
        <v>7.4450000000000003</v>
      </c>
      <c r="D46" s="5">
        <f>$AI$15</f>
        <v>4.758</v>
      </c>
      <c r="E46" s="5">
        <f>$AF$15</f>
        <v>3.66</v>
      </c>
      <c r="G46" s="133" t="s">
        <v>144</v>
      </c>
      <c r="H46" s="5">
        <f>(4.95/2)+(4.65/2)</f>
        <v>4.8000000000000007</v>
      </c>
      <c r="I46" s="5">
        <f>$AI$15</f>
        <v>4.758</v>
      </c>
      <c r="J46" s="5">
        <f>$AF$15</f>
        <v>3.66</v>
      </c>
      <c r="L46" s="133" t="s">
        <v>144</v>
      </c>
      <c r="M46" s="5">
        <f>(4.65/2)+(4.95/2)</f>
        <v>4.8000000000000007</v>
      </c>
      <c r="N46" s="5">
        <f>$AI$15</f>
        <v>4.758</v>
      </c>
      <c r="O46" s="5">
        <f>$AF$15</f>
        <v>3.66</v>
      </c>
    </row>
    <row r="47" spans="2:25" x14ac:dyDescent="0.25">
      <c r="B47" s="133" t="s">
        <v>145</v>
      </c>
      <c r="C47" s="5">
        <f>(4.2/2)*(5.3/2)</f>
        <v>5.5650000000000004</v>
      </c>
      <c r="D47" s="5">
        <f>$AI$10</f>
        <v>17.240725948587251</v>
      </c>
      <c r="E47" s="5">
        <f>$AF$10</f>
        <v>11.04671226814404</v>
      </c>
      <c r="G47" s="133" t="s">
        <v>144</v>
      </c>
      <c r="H47" s="5">
        <f>(5.15/2)</f>
        <v>2.5750000000000002</v>
      </c>
      <c r="I47" s="5">
        <f>$AI$13</f>
        <v>1.0530000000000002</v>
      </c>
      <c r="J47" s="5">
        <f>$AF$13</f>
        <v>0.81000000000000016</v>
      </c>
      <c r="L47" s="133" t="s">
        <v>145</v>
      </c>
      <c r="M47" s="5">
        <v>0</v>
      </c>
      <c r="N47" s="5">
        <f>$AI$10</f>
        <v>17.240725948587251</v>
      </c>
      <c r="O47" s="5">
        <f>$AF$10</f>
        <v>11.04671226814404</v>
      </c>
    </row>
    <row r="48" spans="2:25" x14ac:dyDescent="0.25">
      <c r="B48" s="133" t="s">
        <v>146</v>
      </c>
      <c r="C48" s="5">
        <f>((4.2/2)+(4.6/2)+(4.4/2))*C3</f>
        <v>17.358000000000001</v>
      </c>
      <c r="D48" s="5">
        <f>$AI$11</f>
        <v>7.8000000000000007</v>
      </c>
      <c r="E48" s="5">
        <f>$AF$11</f>
        <v>6</v>
      </c>
      <c r="G48" s="133" t="s">
        <v>145</v>
      </c>
      <c r="H48" s="5">
        <v>0</v>
      </c>
      <c r="I48" s="5">
        <f>$AI$10</f>
        <v>17.240725948587251</v>
      </c>
      <c r="J48" s="5">
        <f>$AF$10</f>
        <v>11.04671226814404</v>
      </c>
      <c r="L48" s="133" t="s">
        <v>146</v>
      </c>
      <c r="M48" s="5">
        <f>((4.1/2)+(4.2/2))*C3</f>
        <v>10.9145</v>
      </c>
      <c r="N48" s="5">
        <f>$AI$11</f>
        <v>7.8000000000000007</v>
      </c>
      <c r="O48" s="5">
        <f>$AF$11</f>
        <v>6</v>
      </c>
    </row>
    <row r="49" spans="2:15" x14ac:dyDescent="0.25">
      <c r="B49" s="551"/>
      <c r="C49" s="551"/>
      <c r="D49" s="5">
        <f>C$44*D44+C$45*D45+C$46*D46+C$47*D47+C$48*D48</f>
        <v>361.94746540388809</v>
      </c>
      <c r="E49" s="5">
        <f>C$44*E44+C$45*E45+C$46*E46+C$47*E47+C$48*E48</f>
        <v>248.53558877222159</v>
      </c>
      <c r="G49" s="133" t="s">
        <v>146</v>
      </c>
      <c r="H49" s="5">
        <f>((4.4/2)+(4.1/2))*C3</f>
        <v>11.1775</v>
      </c>
      <c r="I49" s="5">
        <f>$AI$11</f>
        <v>7.8000000000000007</v>
      </c>
      <c r="J49" s="5">
        <f>$AF$11</f>
        <v>6</v>
      </c>
      <c r="L49" s="551"/>
      <c r="M49" s="551"/>
      <c r="N49" s="5">
        <f>M$44*N44+M$45*N45+M$46*N46+M$47*N47+M$48*N48</f>
        <v>164.53838437500002</v>
      </c>
      <c r="O49" s="5">
        <f>M$44*O44+M$45*O45+M$46*O46+M$47*O47+M$48*O48</f>
        <v>116.96221875000001</v>
      </c>
    </row>
    <row r="50" spans="2:15" x14ac:dyDescent="0.25">
      <c r="B50" s="278" t="s">
        <v>147</v>
      </c>
      <c r="C50" s="278"/>
      <c r="D50" s="5">
        <f>$AG$14</f>
        <v>18.291</v>
      </c>
      <c r="E50" s="5">
        <f>$AF$14</f>
        <v>14.069999999999999</v>
      </c>
      <c r="G50" s="551"/>
      <c r="H50" s="551"/>
      <c r="I50" s="5">
        <f>H$44*I44+H$45*I45+H$46*I46+H$48*I48+H$49*I49</f>
        <v>261.77689987500003</v>
      </c>
      <c r="J50" s="5">
        <f>H$44*J44+H$45*J45+H$46*J46+H$48*J48+H$49*J49</f>
        <v>174.20415375000002</v>
      </c>
      <c r="L50" s="278" t="s">
        <v>147</v>
      </c>
      <c r="M50" s="278"/>
      <c r="N50" s="5">
        <f>$AG$14</f>
        <v>18.291</v>
      </c>
      <c r="O50" s="5">
        <f>$AF$14</f>
        <v>14.069999999999999</v>
      </c>
    </row>
    <row r="51" spans="2:15" x14ac:dyDescent="0.25">
      <c r="B51" s="278" t="s">
        <v>109</v>
      </c>
      <c r="C51" s="278"/>
      <c r="D51" s="5">
        <f>SUM(D49:D50)</f>
        <v>380.23846540388809</v>
      </c>
      <c r="E51" s="5">
        <f>SUM(E49:E50)</f>
        <v>262.60558877222161</v>
      </c>
      <c r="G51" s="278" t="s">
        <v>147</v>
      </c>
      <c r="H51" s="278"/>
      <c r="I51" s="5">
        <f>$AG$14</f>
        <v>18.291</v>
      </c>
      <c r="J51" s="5">
        <f>$AF$14</f>
        <v>14.069999999999999</v>
      </c>
      <c r="L51" s="278" t="s">
        <v>109</v>
      </c>
      <c r="M51" s="278"/>
      <c r="N51" s="5">
        <f>SUM(N49:N50)</f>
        <v>182.82938437500002</v>
      </c>
      <c r="O51" s="5">
        <f>SUM(O49:O50)</f>
        <v>131.03221875</v>
      </c>
    </row>
    <row r="52" spans="2:15" x14ac:dyDescent="0.25">
      <c r="G52" s="278" t="s">
        <v>109</v>
      </c>
      <c r="H52" s="278"/>
      <c r="I52" s="5">
        <f>SUM(I50:I51)</f>
        <v>280.06789987500002</v>
      </c>
      <c r="J52" s="5">
        <f>SUM(J50:J51)</f>
        <v>188.27415375000001</v>
      </c>
    </row>
  </sheetData>
  <mergeCells count="100">
    <mergeCell ref="AK6:AQ6"/>
    <mergeCell ref="AK7:AN7"/>
    <mergeCell ref="AA18:AD18"/>
    <mergeCell ref="AK13:AN13"/>
    <mergeCell ref="AK14:AN14"/>
    <mergeCell ref="AK15:AN15"/>
    <mergeCell ref="AK16:AN16"/>
    <mergeCell ref="AK17:AN17"/>
    <mergeCell ref="AK18:AN18"/>
    <mergeCell ref="AK8:AN8"/>
    <mergeCell ref="AK12:AN12"/>
    <mergeCell ref="AA15:AB15"/>
    <mergeCell ref="AA12:AB12"/>
    <mergeCell ref="AA6:AB6"/>
    <mergeCell ref="AA7:AB7"/>
    <mergeCell ref="AA8:AB8"/>
    <mergeCell ref="B51:C51"/>
    <mergeCell ref="G51:H51"/>
    <mergeCell ref="L51:M51"/>
    <mergeCell ref="G52:H52"/>
    <mergeCell ref="AK9:AN9"/>
    <mergeCell ref="AK10:AN10"/>
    <mergeCell ref="AK11:AN11"/>
    <mergeCell ref="B42:E42"/>
    <mergeCell ref="G42:J42"/>
    <mergeCell ref="L42:O42"/>
    <mergeCell ref="B49:C49"/>
    <mergeCell ref="L49:M49"/>
    <mergeCell ref="B50:C50"/>
    <mergeCell ref="G50:H50"/>
    <mergeCell ref="L50:M50"/>
    <mergeCell ref="B39:C39"/>
    <mergeCell ref="G39:H39"/>
    <mergeCell ref="L39:M39"/>
    <mergeCell ref="Q39:R39"/>
    <mergeCell ref="V39:W39"/>
    <mergeCell ref="B40:C40"/>
    <mergeCell ref="Q40:R40"/>
    <mergeCell ref="G37:H37"/>
    <mergeCell ref="L37:M37"/>
    <mergeCell ref="V37:W37"/>
    <mergeCell ref="B38:C38"/>
    <mergeCell ref="G38:H38"/>
    <mergeCell ref="L38:M38"/>
    <mergeCell ref="Q38:R38"/>
    <mergeCell ref="V38:W38"/>
    <mergeCell ref="AK19:AN19"/>
    <mergeCell ref="L28:M28"/>
    <mergeCell ref="B30:E30"/>
    <mergeCell ref="G30:J30"/>
    <mergeCell ref="L30:O30"/>
    <mergeCell ref="Q30:T30"/>
    <mergeCell ref="V30:Y30"/>
    <mergeCell ref="B27:C27"/>
    <mergeCell ref="G27:H27"/>
    <mergeCell ref="L27:M27"/>
    <mergeCell ref="Q27:R27"/>
    <mergeCell ref="V27:W27"/>
    <mergeCell ref="B26:C26"/>
    <mergeCell ref="G26:H26"/>
    <mergeCell ref="L26:M26"/>
    <mergeCell ref="Q26:R26"/>
    <mergeCell ref="V26:W26"/>
    <mergeCell ref="AA20:AC20"/>
    <mergeCell ref="AA21:AC21"/>
    <mergeCell ref="B25:C25"/>
    <mergeCell ref="G25:H25"/>
    <mergeCell ref="Q25:R25"/>
    <mergeCell ref="V25:W25"/>
    <mergeCell ref="AA19:AC19"/>
    <mergeCell ref="G16:H16"/>
    <mergeCell ref="V16:W16"/>
    <mergeCell ref="B18:E18"/>
    <mergeCell ref="G18:J18"/>
    <mergeCell ref="L18:O18"/>
    <mergeCell ref="Q18:T18"/>
    <mergeCell ref="V18:Y18"/>
    <mergeCell ref="B15:C15"/>
    <mergeCell ref="G15:H15"/>
    <mergeCell ref="L15:M15"/>
    <mergeCell ref="Q15:R15"/>
    <mergeCell ref="V15:W15"/>
    <mergeCell ref="B13:C13"/>
    <mergeCell ref="L13:M13"/>
    <mergeCell ref="Q13:R13"/>
    <mergeCell ref="AA13:AB13"/>
    <mergeCell ref="B14:C14"/>
    <mergeCell ref="L14:M14"/>
    <mergeCell ref="Q14:R14"/>
    <mergeCell ref="V14:W14"/>
    <mergeCell ref="AA14:AB14"/>
    <mergeCell ref="AA9:AB9"/>
    <mergeCell ref="AA10:AB10"/>
    <mergeCell ref="AA11:AB11"/>
    <mergeCell ref="B2:C2"/>
    <mergeCell ref="B6:E6"/>
    <mergeCell ref="G6:J6"/>
    <mergeCell ref="L6:O6"/>
    <mergeCell ref="Q6:T6"/>
    <mergeCell ref="V6:Y6"/>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Q52"/>
  <sheetViews>
    <sheetView zoomScaleNormal="100" workbookViewId="0">
      <selection activeCell="H2" sqref="H2"/>
    </sheetView>
  </sheetViews>
  <sheetFormatPr defaultRowHeight="15" x14ac:dyDescent="0.25"/>
  <cols>
    <col min="1" max="1" width="9.140625" style="115"/>
    <col min="2" max="2" width="14.28515625" style="115" customWidth="1"/>
    <col min="3" max="6" width="9.140625" style="115"/>
    <col min="7" max="7" width="12.7109375" style="115" customWidth="1"/>
    <col min="8" max="11" width="9.140625" style="115"/>
    <col min="12" max="12" width="12.5703125" style="115" customWidth="1"/>
    <col min="13" max="16" width="9.140625" style="115"/>
    <col min="17" max="17" width="12.42578125" style="115" customWidth="1"/>
    <col min="18" max="21" width="9.140625" style="115"/>
    <col min="22" max="22" width="12.42578125" style="115" customWidth="1"/>
    <col min="23" max="27" width="9.140625" style="115"/>
    <col min="28" max="28" width="8.5703125" style="115" customWidth="1"/>
    <col min="29" max="36" width="9.140625" style="115"/>
    <col min="37" max="37" width="10.85546875" style="115" customWidth="1"/>
    <col min="38" max="38" width="10.42578125" style="115" customWidth="1"/>
    <col min="39" max="39" width="11.42578125" style="115" customWidth="1"/>
    <col min="40" max="40" width="9.85546875" style="115" customWidth="1"/>
    <col min="41" max="16384" width="9.140625" style="115"/>
  </cols>
  <sheetData>
    <row r="2" spans="2:43" x14ac:dyDescent="0.25">
      <c r="B2" s="556" t="s">
        <v>361</v>
      </c>
      <c r="C2" s="556"/>
    </row>
    <row r="3" spans="2:43" x14ac:dyDescent="0.25">
      <c r="B3" s="175" t="s">
        <v>362</v>
      </c>
      <c r="C3" s="151">
        <f>3.2-0.22-0.3</f>
        <v>2.68</v>
      </c>
    </row>
    <row r="6" spans="2:43" ht="17.25" customHeight="1" x14ac:dyDescent="0.35">
      <c r="B6" s="553" t="s">
        <v>135</v>
      </c>
      <c r="C6" s="554"/>
      <c r="D6" s="554"/>
      <c r="E6" s="555"/>
      <c r="G6" s="553" t="s">
        <v>136</v>
      </c>
      <c r="H6" s="554"/>
      <c r="I6" s="554"/>
      <c r="J6" s="555"/>
      <c r="L6" s="553" t="s">
        <v>137</v>
      </c>
      <c r="M6" s="554"/>
      <c r="N6" s="554"/>
      <c r="O6" s="555"/>
      <c r="Q6" s="553" t="s">
        <v>138</v>
      </c>
      <c r="R6" s="554"/>
      <c r="S6" s="554"/>
      <c r="T6" s="555"/>
      <c r="V6" s="553" t="s">
        <v>139</v>
      </c>
      <c r="W6" s="554"/>
      <c r="X6" s="554"/>
      <c r="Y6" s="555"/>
      <c r="AA6" s="557" t="s">
        <v>116</v>
      </c>
      <c r="AB6" s="557"/>
      <c r="AC6" s="176" t="s">
        <v>98</v>
      </c>
      <c r="AD6" s="176" t="s">
        <v>99</v>
      </c>
      <c r="AE6" s="176" t="s">
        <v>100</v>
      </c>
      <c r="AF6" s="176" t="s">
        <v>101</v>
      </c>
      <c r="AG6" s="176" t="s">
        <v>244</v>
      </c>
      <c r="AH6" s="176" t="s">
        <v>245</v>
      </c>
      <c r="AI6" s="176" t="s">
        <v>102</v>
      </c>
      <c r="AK6" s="567" t="s">
        <v>40</v>
      </c>
      <c r="AL6" s="567"/>
      <c r="AM6" s="567"/>
      <c r="AN6" s="567"/>
      <c r="AO6" s="567"/>
      <c r="AP6" s="567"/>
      <c r="AQ6" s="567"/>
    </row>
    <row r="7" spans="2:43" x14ac:dyDescent="0.25">
      <c r="B7" s="176"/>
      <c r="C7" s="176" t="s">
        <v>140</v>
      </c>
      <c r="D7" s="176" t="s">
        <v>102</v>
      </c>
      <c r="E7" s="176" t="s">
        <v>160</v>
      </c>
      <c r="G7" s="176"/>
      <c r="H7" s="176" t="s">
        <v>140</v>
      </c>
      <c r="I7" s="176" t="s">
        <v>102</v>
      </c>
      <c r="J7" s="176" t="s">
        <v>160</v>
      </c>
      <c r="L7" s="176"/>
      <c r="M7" s="176" t="s">
        <v>140</v>
      </c>
      <c r="N7" s="176" t="s">
        <v>102</v>
      </c>
      <c r="O7" s="176" t="s">
        <v>160</v>
      </c>
      <c r="Q7" s="176"/>
      <c r="R7" s="176" t="s">
        <v>140</v>
      </c>
      <c r="S7" s="176" t="s">
        <v>102</v>
      </c>
      <c r="T7" s="176" t="s">
        <v>160</v>
      </c>
      <c r="V7" s="176"/>
      <c r="W7" s="176" t="s">
        <v>140</v>
      </c>
      <c r="X7" s="176" t="s">
        <v>102</v>
      </c>
      <c r="Y7" s="176" t="s">
        <v>160</v>
      </c>
      <c r="AA7" s="557" t="s">
        <v>117</v>
      </c>
      <c r="AB7" s="557"/>
      <c r="AC7" s="174">
        <f>'Carichi unitari'!J25</f>
        <v>3.8279500000000004</v>
      </c>
      <c r="AD7" s="174">
        <v>1.6</v>
      </c>
      <c r="AE7" s="174">
        <v>2</v>
      </c>
      <c r="AF7" s="174">
        <f>AC7+AD7+AE7*AQ8</f>
        <v>6.0279500000000006</v>
      </c>
      <c r="AG7" s="174">
        <f>(AC7+AD7)*AD18</f>
        <v>7.0563350000000016</v>
      </c>
      <c r="AH7" s="174">
        <f>AE7*AD19</f>
        <v>3</v>
      </c>
      <c r="AI7" s="174">
        <f>$AG$7+$AH$7</f>
        <v>10.056335000000001</v>
      </c>
      <c r="AK7" s="564"/>
      <c r="AL7" s="564"/>
      <c r="AM7" s="564"/>
      <c r="AN7" s="564"/>
      <c r="AO7" s="134" t="s">
        <v>14</v>
      </c>
      <c r="AP7" s="134" t="s">
        <v>16</v>
      </c>
      <c r="AQ7" s="134" t="s">
        <v>15</v>
      </c>
    </row>
    <row r="8" spans="2:43" x14ac:dyDescent="0.25">
      <c r="B8" s="176" t="s">
        <v>142</v>
      </c>
      <c r="C8" s="174">
        <f>(5/2)*(5.3/2)</f>
        <v>6.625</v>
      </c>
      <c r="D8" s="174">
        <f>$AI$7</f>
        <v>10.056335000000001</v>
      </c>
      <c r="E8" s="174">
        <f>$AF$7</f>
        <v>6.0279500000000006</v>
      </c>
      <c r="G8" s="176" t="s">
        <v>142</v>
      </c>
      <c r="H8" s="174">
        <f>1.2*(5/2)*(5.3/2)+(3.9/2)*(4.9/2)</f>
        <v>12.727499999999999</v>
      </c>
      <c r="I8" s="174">
        <f>$AI$7</f>
        <v>10.056335000000001</v>
      </c>
      <c r="J8" s="174">
        <f>$AF$7</f>
        <v>6.0279500000000006</v>
      </c>
      <c r="L8" s="176" t="s">
        <v>142</v>
      </c>
      <c r="M8" s="174">
        <f>(3.9/2)*(4.9/2)+(4.4/2)*(4.9/2)</f>
        <v>10.1675</v>
      </c>
      <c r="N8" s="174">
        <f>$AI$7</f>
        <v>10.056335000000001</v>
      </c>
      <c r="O8" s="174">
        <f>$AF$7</f>
        <v>6.0279500000000006</v>
      </c>
      <c r="Q8" s="176" t="s">
        <v>142</v>
      </c>
      <c r="R8" s="174">
        <f>(4.4/2)*(4.8/2)+(4.8/2)*(4.8/2)</f>
        <v>11.04</v>
      </c>
      <c r="S8" s="174">
        <f>$AI$7</f>
        <v>10.056335000000001</v>
      </c>
      <c r="T8" s="174">
        <f>$AF$7</f>
        <v>6.0279500000000006</v>
      </c>
      <c r="V8" s="176" t="s">
        <v>142</v>
      </c>
      <c r="W8" s="174">
        <f>(4.8/2)*(4.8/2)+1.2*(4.5/2)*(4.8/2)</f>
        <v>12.239999999999998</v>
      </c>
      <c r="X8" s="174">
        <f>$AI$7</f>
        <v>10.056335000000001</v>
      </c>
      <c r="Y8" s="174">
        <f>$AF$7</f>
        <v>6.0279500000000006</v>
      </c>
      <c r="AA8" s="558" t="s">
        <v>106</v>
      </c>
      <c r="AB8" s="558"/>
      <c r="AC8" s="177">
        <f>'Carichi unitari'!J26</f>
        <v>3.09795</v>
      </c>
      <c r="AD8" s="177"/>
      <c r="AE8" s="177">
        <v>0.5</v>
      </c>
      <c r="AF8" s="177">
        <f>AC8+AQ15*AE8</f>
        <v>3.09795</v>
      </c>
      <c r="AG8" s="177">
        <f>AC8*AD18</f>
        <v>4.0273349999999999</v>
      </c>
      <c r="AH8" s="177">
        <f>'[3]Combinazione Gd+Qd'!$K$7*'[3]Combinazione Gk+psikQk'!$G$5</f>
        <v>0.75</v>
      </c>
      <c r="AI8" s="177">
        <f>$AG$8+$AH$8</f>
        <v>4.7773349999999999</v>
      </c>
      <c r="AK8" s="564" t="s">
        <v>18</v>
      </c>
      <c r="AL8" s="564"/>
      <c r="AM8" s="564"/>
      <c r="AN8" s="564"/>
      <c r="AO8" s="178">
        <v>0.7</v>
      </c>
      <c r="AP8" s="178">
        <v>0.5</v>
      </c>
      <c r="AQ8" s="178">
        <v>0.3</v>
      </c>
    </row>
    <row r="9" spans="2:43" x14ac:dyDescent="0.25">
      <c r="B9" s="176" t="s">
        <v>143</v>
      </c>
      <c r="C9" s="174">
        <v>0</v>
      </c>
      <c r="D9" s="174">
        <f>$AI$9</f>
        <v>10.560335</v>
      </c>
      <c r="E9" s="174">
        <f>$AF$9</f>
        <v>5.9079499999999996</v>
      </c>
      <c r="G9" s="176" t="s">
        <v>143</v>
      </c>
      <c r="H9" s="174">
        <f>(4.4/2)*1.5</f>
        <v>3.3000000000000003</v>
      </c>
      <c r="I9" s="174">
        <f>$AI$9</f>
        <v>10.560335</v>
      </c>
      <c r="J9" s="174">
        <f>$AF$9</f>
        <v>5.9079499999999996</v>
      </c>
      <c r="L9" s="176" t="s">
        <v>143</v>
      </c>
      <c r="M9" s="174">
        <f>(4.4/2)*1.5</f>
        <v>3.3000000000000003</v>
      </c>
      <c r="N9" s="174">
        <f>$AI$9</f>
        <v>10.560335</v>
      </c>
      <c r="O9" s="174">
        <f>$AF$9</f>
        <v>5.9079499999999996</v>
      </c>
      <c r="Q9" s="176" t="s">
        <v>143</v>
      </c>
      <c r="R9" s="174">
        <f>1.5*(4/2)+1.5*(4.4/2)</f>
        <v>6.3000000000000007</v>
      </c>
      <c r="S9" s="174">
        <f>$AI$9</f>
        <v>10.560335</v>
      </c>
      <c r="T9" s="174">
        <f>$AF$9</f>
        <v>5.9079499999999996</v>
      </c>
      <c r="V9" s="176" t="s">
        <v>143</v>
      </c>
      <c r="W9" s="174">
        <f>1.5*(4.4/2)</f>
        <v>3.3000000000000003</v>
      </c>
      <c r="X9" s="174">
        <f>$AI$9</f>
        <v>10.560335</v>
      </c>
      <c r="Y9" s="174">
        <f>$AF$9</f>
        <v>5.9079499999999996</v>
      </c>
      <c r="AA9" s="557" t="s">
        <v>118</v>
      </c>
      <c r="AB9" s="557"/>
      <c r="AC9" s="174">
        <f>'Carichi unitari'!J27</f>
        <v>3.5079500000000001</v>
      </c>
      <c r="AD9" s="174"/>
      <c r="AE9" s="174">
        <v>4</v>
      </c>
      <c r="AF9" s="174">
        <f>AC9+AQ10*AE9</f>
        <v>5.9079499999999996</v>
      </c>
      <c r="AG9" s="174">
        <f>AC9*AD18</f>
        <v>4.5603350000000002</v>
      </c>
      <c r="AH9" s="174">
        <f>AE9*AD19</f>
        <v>6</v>
      </c>
      <c r="AI9" s="174">
        <f>$AG$9+$AH$9</f>
        <v>10.560335</v>
      </c>
      <c r="AK9" s="564" t="s">
        <v>17</v>
      </c>
      <c r="AL9" s="564"/>
      <c r="AM9" s="564"/>
      <c r="AN9" s="564"/>
      <c r="AO9" s="178">
        <v>0.7</v>
      </c>
      <c r="AP9" s="178">
        <v>0.5</v>
      </c>
      <c r="AQ9" s="178">
        <v>0.3</v>
      </c>
    </row>
    <row r="10" spans="2:43" x14ac:dyDescent="0.25">
      <c r="B10" s="176" t="s">
        <v>144</v>
      </c>
      <c r="C10" s="174">
        <f>5.44</f>
        <v>5.44</v>
      </c>
      <c r="D10" s="174">
        <f>$AI$15</f>
        <v>4.758</v>
      </c>
      <c r="E10" s="174">
        <f>$AF$15</f>
        <v>3.66</v>
      </c>
      <c r="G10" s="176" t="s">
        <v>144</v>
      </c>
      <c r="H10" s="174">
        <f>1.2*(5.5/2)+(4.16/2)</f>
        <v>5.38</v>
      </c>
      <c r="I10" s="174">
        <f>$AI$15</f>
        <v>4.758</v>
      </c>
      <c r="J10" s="174">
        <f>$AF$15</f>
        <v>3.66</v>
      </c>
      <c r="L10" s="176" t="s">
        <v>144</v>
      </c>
      <c r="M10" s="174">
        <f>(4.16/2)+(4.5/2)+(4.85/2)</f>
        <v>6.7549999999999999</v>
      </c>
      <c r="N10" s="174">
        <f>$AI$15</f>
        <v>4.758</v>
      </c>
      <c r="O10" s="174">
        <f>$AF$15</f>
        <v>3.66</v>
      </c>
      <c r="Q10" s="176" t="s">
        <v>144</v>
      </c>
      <c r="R10" s="174">
        <f>(4.5/2)+(4.94/2)+(4.85/2)</f>
        <v>7.1450000000000005</v>
      </c>
      <c r="S10" s="174">
        <f>$AI$15</f>
        <v>4.758</v>
      </c>
      <c r="T10" s="174">
        <f>$AF$15</f>
        <v>3.66</v>
      </c>
      <c r="V10" s="176" t="s">
        <v>144</v>
      </c>
      <c r="W10" s="174">
        <f>(4.94/2)+1.2*(4.46/2)</f>
        <v>5.1459999999999999</v>
      </c>
      <c r="X10" s="174">
        <f>$AI$15</f>
        <v>4.758</v>
      </c>
      <c r="Y10" s="174">
        <f>$AF$15</f>
        <v>3.66</v>
      </c>
      <c r="AA10" s="557" t="s">
        <v>103</v>
      </c>
      <c r="AB10" s="557"/>
      <c r="AC10" s="174">
        <f>'Carichi unitari'!J28</f>
        <v>8.6467122681440394</v>
      </c>
      <c r="AD10" s="174"/>
      <c r="AE10" s="174">
        <v>4</v>
      </c>
      <c r="AF10" s="174">
        <f>AC10+AQ10*AE10</f>
        <v>11.04671226814404</v>
      </c>
      <c r="AG10" s="174">
        <f>AC10*AD18</f>
        <v>11.240725948587251</v>
      </c>
      <c r="AH10" s="174">
        <f>AE10*AD19</f>
        <v>6</v>
      </c>
      <c r="AI10" s="174">
        <f>$AG$10+$AH$10</f>
        <v>17.240725948587251</v>
      </c>
      <c r="AK10" s="564" t="s">
        <v>19</v>
      </c>
      <c r="AL10" s="564"/>
      <c r="AM10" s="564"/>
      <c r="AN10" s="564"/>
      <c r="AO10" s="178">
        <v>0.7</v>
      </c>
      <c r="AP10" s="178">
        <v>0.7</v>
      </c>
      <c r="AQ10" s="178">
        <v>0.6</v>
      </c>
    </row>
    <row r="11" spans="2:43" x14ac:dyDescent="0.25">
      <c r="B11" s="176" t="s">
        <v>145</v>
      </c>
      <c r="C11" s="174">
        <v>0</v>
      </c>
      <c r="D11" s="174">
        <f>$AI$10</f>
        <v>17.240725948587251</v>
      </c>
      <c r="E11" s="174">
        <f>$AF$10</f>
        <v>11.04671226814404</v>
      </c>
      <c r="G11" s="176" t="s">
        <v>144</v>
      </c>
      <c r="H11" s="174">
        <f>(5.05/2)</f>
        <v>2.5249999999999999</v>
      </c>
      <c r="I11" s="174">
        <f>$AI$13</f>
        <v>1.2150000000000003</v>
      </c>
      <c r="J11" s="174">
        <f>$AF$13</f>
        <v>0.81000000000000016</v>
      </c>
      <c r="L11" s="176" t="s">
        <v>145</v>
      </c>
      <c r="M11" s="174">
        <v>0</v>
      </c>
      <c r="N11" s="174">
        <f>$AI$10</f>
        <v>17.240725948587251</v>
      </c>
      <c r="O11" s="174">
        <f>$AF$10</f>
        <v>11.04671226814404</v>
      </c>
      <c r="Q11" s="176" t="s">
        <v>145</v>
      </c>
      <c r="R11" s="174">
        <v>0</v>
      </c>
      <c r="S11" s="174">
        <f>$AI$10</f>
        <v>17.240725948587251</v>
      </c>
      <c r="T11" s="174">
        <f>$AF$10</f>
        <v>11.04671226814404</v>
      </c>
      <c r="V11" s="176" t="s">
        <v>144</v>
      </c>
      <c r="W11" s="174">
        <f>(5.05/2)</f>
        <v>2.5249999999999999</v>
      </c>
      <c r="X11" s="174">
        <f>$AI$13</f>
        <v>1.2150000000000003</v>
      </c>
      <c r="Y11" s="174">
        <f>$AF$13</f>
        <v>0.81000000000000016</v>
      </c>
      <c r="AA11" s="557" t="s">
        <v>104</v>
      </c>
      <c r="AB11" s="557"/>
      <c r="AC11" s="174">
        <f>'Carichi unitari'!J29</f>
        <v>6</v>
      </c>
      <c r="AD11" s="174"/>
      <c r="AE11" s="174"/>
      <c r="AF11" s="174">
        <f>AC11</f>
        <v>6</v>
      </c>
      <c r="AG11" s="174">
        <f>AC11*AD18</f>
        <v>7.8000000000000007</v>
      </c>
      <c r="AH11" s="174"/>
      <c r="AI11" s="174">
        <f>$AG$11</f>
        <v>7.8000000000000007</v>
      </c>
      <c r="AK11" s="564" t="s">
        <v>20</v>
      </c>
      <c r="AL11" s="564"/>
      <c r="AM11" s="564"/>
      <c r="AN11" s="564"/>
      <c r="AO11" s="178">
        <v>0.7</v>
      </c>
      <c r="AP11" s="178">
        <v>0.7</v>
      </c>
      <c r="AQ11" s="178">
        <v>0.6</v>
      </c>
    </row>
    <row r="12" spans="2:43" x14ac:dyDescent="0.25">
      <c r="B12" s="176" t="s">
        <v>146</v>
      </c>
      <c r="C12" s="174">
        <f>(4.9*C3)/2</f>
        <v>6.5660000000000007</v>
      </c>
      <c r="D12" s="174">
        <f>$AI$11</f>
        <v>7.8000000000000007</v>
      </c>
      <c r="E12" s="174">
        <f>$AF$11</f>
        <v>6</v>
      </c>
      <c r="G12" s="176" t="s">
        <v>145</v>
      </c>
      <c r="H12" s="174">
        <v>0</v>
      </c>
      <c r="I12" s="174">
        <f>$AI$10</f>
        <v>17.240725948587251</v>
      </c>
      <c r="J12" s="174">
        <f>$AF$10</f>
        <v>11.04671226814404</v>
      </c>
      <c r="L12" s="176" t="s">
        <v>146</v>
      </c>
      <c r="M12" s="174">
        <f>(3.6/2)*C3+(4.2/2)*C3+(4/2)*C3</f>
        <v>15.812000000000001</v>
      </c>
      <c r="N12" s="174">
        <f>$AI$11</f>
        <v>7.8000000000000007</v>
      </c>
      <c r="O12" s="174">
        <f>$AF$11</f>
        <v>6</v>
      </c>
      <c r="Q12" s="176" t="s">
        <v>146</v>
      </c>
      <c r="R12" s="174">
        <f>((4.2/2)+(4.4/2))*C3</f>
        <v>11.524000000000003</v>
      </c>
      <c r="S12" s="174">
        <f>$AI$11</f>
        <v>7.8000000000000007</v>
      </c>
      <c r="T12" s="174">
        <f>$AF$11</f>
        <v>6</v>
      </c>
      <c r="V12" s="176" t="s">
        <v>145</v>
      </c>
      <c r="W12" s="174">
        <v>0</v>
      </c>
      <c r="X12" s="174">
        <f>$AI$10</f>
        <v>17.240725948587251</v>
      </c>
      <c r="Y12" s="174">
        <f>$AF$10</f>
        <v>11.04671226814404</v>
      </c>
      <c r="AA12" s="557" t="s">
        <v>255</v>
      </c>
      <c r="AB12" s="557"/>
      <c r="AC12" s="174">
        <f>'Carichi unitari'!J30</f>
        <v>3.66</v>
      </c>
      <c r="AD12" s="174"/>
      <c r="AE12" s="174"/>
      <c r="AF12" s="174">
        <f>AC12</f>
        <v>3.66</v>
      </c>
      <c r="AG12" s="174">
        <f>AC12*AD18</f>
        <v>4.758</v>
      </c>
      <c r="AH12" s="174"/>
      <c r="AI12" s="174">
        <f>AG12</f>
        <v>4.758</v>
      </c>
      <c r="AK12" s="564" t="s">
        <v>21</v>
      </c>
      <c r="AL12" s="564"/>
      <c r="AM12" s="564"/>
      <c r="AN12" s="564"/>
      <c r="AO12" s="178">
        <v>1</v>
      </c>
      <c r="AP12" s="178">
        <v>0.9</v>
      </c>
      <c r="AQ12" s="178">
        <v>0.8</v>
      </c>
    </row>
    <row r="13" spans="2:43" x14ac:dyDescent="0.25">
      <c r="B13" s="559"/>
      <c r="C13" s="560"/>
      <c r="D13" s="174">
        <f>C$8*D8+C$9*D9+C$10*D10+C$11*D11+C$12*D12</f>
        <v>143.72153937500002</v>
      </c>
      <c r="E13" s="174">
        <f>C$8*E8+C$9*E9+C$10*E10+C$11*E11+C$12*E12</f>
        <v>99.241568749999999</v>
      </c>
      <c r="G13" s="176" t="s">
        <v>146</v>
      </c>
      <c r="H13" s="174">
        <f>(1.2*(4.9/2)+(3.6/2)*C3)</f>
        <v>7.7640000000000011</v>
      </c>
      <c r="I13" s="174">
        <f>$AI$11</f>
        <v>7.8000000000000007</v>
      </c>
      <c r="J13" s="174">
        <f>$AF$11</f>
        <v>6</v>
      </c>
      <c r="L13" s="559"/>
      <c r="M13" s="560"/>
      <c r="N13" s="174">
        <f>M$8*N8+M$9*N9+M$10*N10+M$11*N11+M$12*N12</f>
        <v>292.57078161250001</v>
      </c>
      <c r="O13" s="174">
        <f>M$8*O8+M$9*O9+M$10*O10+M$11*O11+M$12*O12</f>
        <v>200.38071662500002</v>
      </c>
      <c r="Q13" s="559"/>
      <c r="R13" s="560"/>
      <c r="S13" s="174">
        <f>R$8*S8+R$9*S9+R$10*S10+R$11*S11+R$12*S12</f>
        <v>301.43515890000003</v>
      </c>
      <c r="T13" s="174">
        <f>R$8*T8+R$9*T9+R$10*T10+R$11*T11+R$12*T12</f>
        <v>199.06335300000001</v>
      </c>
      <c r="V13" s="176" t="s">
        <v>146</v>
      </c>
      <c r="W13" s="174">
        <f>((4.4/2)+1.2*(3.6/2))*C3</f>
        <v>11.684800000000001</v>
      </c>
      <c r="X13" s="174">
        <f>$AI$11</f>
        <v>7.8000000000000007</v>
      </c>
      <c r="Y13" s="174">
        <f>$AF$11</f>
        <v>6</v>
      </c>
      <c r="AA13" s="557" t="s">
        <v>256</v>
      </c>
      <c r="AB13" s="557"/>
      <c r="AC13" s="174">
        <f>'Carichi unitari'!J31</f>
        <v>0.81000000000000016</v>
      </c>
      <c r="AD13" s="174"/>
      <c r="AE13" s="174"/>
      <c r="AF13" s="174">
        <f>AC13</f>
        <v>0.81000000000000016</v>
      </c>
      <c r="AG13" s="174">
        <f>AC13*AD19</f>
        <v>1.2150000000000003</v>
      </c>
      <c r="AH13" s="174"/>
      <c r="AI13" s="174">
        <f>AG13</f>
        <v>1.2150000000000003</v>
      </c>
      <c r="AK13" s="564" t="s">
        <v>250</v>
      </c>
      <c r="AL13" s="564"/>
      <c r="AM13" s="564"/>
      <c r="AN13" s="564"/>
      <c r="AO13" s="179">
        <v>0.7</v>
      </c>
      <c r="AP13" s="179">
        <v>0.7</v>
      </c>
      <c r="AQ13" s="179">
        <v>0.6</v>
      </c>
    </row>
    <row r="14" spans="2:43" x14ac:dyDescent="0.25">
      <c r="B14" s="561" t="s">
        <v>147</v>
      </c>
      <c r="C14" s="562"/>
      <c r="D14" s="174">
        <f>$AG$14</f>
        <v>18.291</v>
      </c>
      <c r="E14" s="174">
        <f>$AF$14</f>
        <v>14.069999999999999</v>
      </c>
      <c r="G14" s="180"/>
      <c r="H14" s="181"/>
      <c r="I14" s="174">
        <f>H$8*I8+H$9*I9+H$10*I10+H$12*I12+H$13*I13</f>
        <v>248.99834921249999</v>
      </c>
      <c r="J14" s="174">
        <f>H$8*J8+H$9*J9+H$10*J10+H$12*J12+H$13*J13</f>
        <v>162.49176862500002</v>
      </c>
      <c r="L14" s="561" t="s">
        <v>147</v>
      </c>
      <c r="M14" s="562"/>
      <c r="N14" s="174">
        <f>$AG$14</f>
        <v>18.291</v>
      </c>
      <c r="O14" s="174">
        <f>$AF$14</f>
        <v>14.069999999999999</v>
      </c>
      <c r="Q14" s="561" t="s">
        <v>147</v>
      </c>
      <c r="R14" s="562"/>
      <c r="S14" s="174">
        <f>$AG$14</f>
        <v>18.291</v>
      </c>
      <c r="T14" s="174">
        <f>$AF$14</f>
        <v>14.069999999999999</v>
      </c>
      <c r="V14" s="559"/>
      <c r="W14" s="560"/>
      <c r="X14" s="174">
        <f>W$8*X8+W$9*X9+W$10*X10+W$12*X12+W$13*X13</f>
        <v>273.56475390000003</v>
      </c>
      <c r="Y14" s="174">
        <f>W$8*Y8+W$9*Y9+W$10*Y10+W$12*Y12+W$13*Y13</f>
        <v>182.22150299999998</v>
      </c>
      <c r="AA14" s="557" t="s">
        <v>257</v>
      </c>
      <c r="AB14" s="557"/>
      <c r="AC14" s="174">
        <f>'Carichi unitari'!J32</f>
        <v>14.069999999999999</v>
      </c>
      <c r="AD14" s="174"/>
      <c r="AE14" s="174"/>
      <c r="AF14" s="174">
        <f>AC14</f>
        <v>14.069999999999999</v>
      </c>
      <c r="AG14" s="174">
        <f>AC14*AD18</f>
        <v>18.291</v>
      </c>
      <c r="AH14" s="174"/>
      <c r="AI14" s="174">
        <f>$AG$14</f>
        <v>18.291</v>
      </c>
      <c r="AK14" s="564" t="s">
        <v>22</v>
      </c>
      <c r="AL14" s="564"/>
      <c r="AM14" s="564"/>
      <c r="AN14" s="564"/>
      <c r="AO14" s="179">
        <v>0.7</v>
      </c>
      <c r="AP14" s="179">
        <v>0.5</v>
      </c>
      <c r="AQ14" s="179">
        <v>0.3</v>
      </c>
    </row>
    <row r="15" spans="2:43" x14ac:dyDescent="0.25">
      <c r="B15" s="561" t="s">
        <v>109</v>
      </c>
      <c r="C15" s="562"/>
      <c r="D15" s="174">
        <f>SUM(D13:D14)</f>
        <v>162.01253937500002</v>
      </c>
      <c r="E15" s="174">
        <f>SUM(E13:E14)</f>
        <v>113.31156874999999</v>
      </c>
      <c r="G15" s="561" t="s">
        <v>147</v>
      </c>
      <c r="H15" s="562"/>
      <c r="I15" s="174">
        <f>$AG$14</f>
        <v>18.291</v>
      </c>
      <c r="J15" s="174">
        <f>$AF$14</f>
        <v>14.069999999999999</v>
      </c>
      <c r="L15" s="561" t="s">
        <v>109</v>
      </c>
      <c r="M15" s="562"/>
      <c r="N15" s="174">
        <f>SUM(N13:N14)</f>
        <v>310.86178161250001</v>
      </c>
      <c r="O15" s="174">
        <f>SUM(O13:O14)</f>
        <v>214.45071662500001</v>
      </c>
      <c r="Q15" s="561" t="s">
        <v>109</v>
      </c>
      <c r="R15" s="562"/>
      <c r="S15" s="174">
        <f>SUM(S13:S14)</f>
        <v>319.72615890000003</v>
      </c>
      <c r="T15" s="174">
        <f>SUM(T13:T14)</f>
        <v>213.133353</v>
      </c>
      <c r="V15" s="561" t="s">
        <v>147</v>
      </c>
      <c r="W15" s="562"/>
      <c r="X15" s="174">
        <f>$AG$14</f>
        <v>18.291</v>
      </c>
      <c r="Y15" s="174">
        <f>$AF$14</f>
        <v>14.069999999999999</v>
      </c>
      <c r="AA15" s="557" t="s">
        <v>119</v>
      </c>
      <c r="AB15" s="557"/>
      <c r="AC15" s="174">
        <f>'Carichi unitari'!J33</f>
        <v>3.66</v>
      </c>
      <c r="AD15" s="174"/>
      <c r="AE15" s="174"/>
      <c r="AF15" s="174">
        <f>AF12</f>
        <v>3.66</v>
      </c>
      <c r="AG15" s="174"/>
      <c r="AH15" s="174"/>
      <c r="AI15" s="174">
        <f>AI12</f>
        <v>4.758</v>
      </c>
      <c r="AK15" s="564" t="s">
        <v>23</v>
      </c>
      <c r="AL15" s="564"/>
      <c r="AM15" s="564"/>
      <c r="AN15" s="564"/>
      <c r="AO15" s="178">
        <v>0</v>
      </c>
      <c r="AP15" s="178">
        <v>0</v>
      </c>
      <c r="AQ15" s="178">
        <v>0</v>
      </c>
    </row>
    <row r="16" spans="2:43" x14ac:dyDescent="0.25">
      <c r="G16" s="561" t="s">
        <v>109</v>
      </c>
      <c r="H16" s="562"/>
      <c r="I16" s="174">
        <f>SUM(I14:I15)</f>
        <v>267.28934921249999</v>
      </c>
      <c r="J16" s="174">
        <f>SUM(J14:J15)</f>
        <v>176.56176862500001</v>
      </c>
      <c r="V16" s="561" t="s">
        <v>109</v>
      </c>
      <c r="W16" s="562"/>
      <c r="X16" s="174">
        <f>SUM(X14:X15)</f>
        <v>291.85575390000002</v>
      </c>
      <c r="Y16" s="174">
        <f>SUM(Y14:Y15)</f>
        <v>196.29150299999998</v>
      </c>
      <c r="AK16" s="564" t="s">
        <v>24</v>
      </c>
      <c r="AL16" s="564"/>
      <c r="AM16" s="564"/>
      <c r="AN16" s="564"/>
      <c r="AO16" s="179">
        <v>0.6</v>
      </c>
      <c r="AP16" s="179">
        <v>0.2</v>
      </c>
      <c r="AQ16" s="178">
        <v>0</v>
      </c>
    </row>
    <row r="17" spans="2:43" x14ac:dyDescent="0.25">
      <c r="AA17" s="561" t="s">
        <v>26</v>
      </c>
      <c r="AB17" s="566"/>
      <c r="AC17" s="566"/>
      <c r="AD17" s="562"/>
      <c r="AK17" s="564" t="s">
        <v>251</v>
      </c>
      <c r="AL17" s="564"/>
      <c r="AM17" s="564"/>
      <c r="AN17" s="564"/>
      <c r="AO17" s="179">
        <v>0.5</v>
      </c>
      <c r="AP17" s="179">
        <v>0.2</v>
      </c>
      <c r="AQ17" s="178">
        <v>0</v>
      </c>
    </row>
    <row r="18" spans="2:43" ht="18.75" x14ac:dyDescent="0.3">
      <c r="B18" s="563" t="s">
        <v>148</v>
      </c>
      <c r="C18" s="563"/>
      <c r="D18" s="563"/>
      <c r="E18" s="563"/>
      <c r="G18" s="563" t="s">
        <v>115</v>
      </c>
      <c r="H18" s="563"/>
      <c r="I18" s="563"/>
      <c r="J18" s="563"/>
      <c r="L18" s="563" t="s">
        <v>149</v>
      </c>
      <c r="M18" s="563"/>
      <c r="N18" s="563"/>
      <c r="O18" s="563"/>
      <c r="Q18" s="563" t="s">
        <v>150</v>
      </c>
      <c r="R18" s="563"/>
      <c r="S18" s="563"/>
      <c r="T18" s="563"/>
      <c r="V18" s="563" t="s">
        <v>151</v>
      </c>
      <c r="W18" s="563"/>
      <c r="X18" s="563"/>
      <c r="Y18" s="563"/>
      <c r="AA18" s="557" t="s">
        <v>27</v>
      </c>
      <c r="AB18" s="557"/>
      <c r="AC18" s="557"/>
      <c r="AD18" s="151">
        <v>1.3</v>
      </c>
      <c r="AK18" s="564" t="s">
        <v>252</v>
      </c>
      <c r="AL18" s="564"/>
      <c r="AM18" s="564"/>
      <c r="AN18" s="564"/>
      <c r="AO18" s="179">
        <v>0.7</v>
      </c>
      <c r="AP18" s="179">
        <v>0.5</v>
      </c>
      <c r="AQ18" s="178">
        <v>0</v>
      </c>
    </row>
    <row r="19" spans="2:43" ht="15" customHeight="1" x14ac:dyDescent="0.25">
      <c r="B19" s="176"/>
      <c r="C19" s="176" t="s">
        <v>140</v>
      </c>
      <c r="D19" s="176" t="s">
        <v>102</v>
      </c>
      <c r="E19" s="176" t="s">
        <v>160</v>
      </c>
      <c r="G19" s="176"/>
      <c r="H19" s="176" t="s">
        <v>140</v>
      </c>
      <c r="I19" s="176" t="s">
        <v>102</v>
      </c>
      <c r="J19" s="176" t="s">
        <v>160</v>
      </c>
      <c r="L19" s="176"/>
      <c r="M19" s="176" t="s">
        <v>140</v>
      </c>
      <c r="N19" s="176" t="s">
        <v>102</v>
      </c>
      <c r="O19" s="176" t="s">
        <v>160</v>
      </c>
      <c r="Q19" s="176"/>
      <c r="R19" s="176" t="s">
        <v>140</v>
      </c>
      <c r="S19" s="176" t="s">
        <v>102</v>
      </c>
      <c r="T19" s="176" t="s">
        <v>160</v>
      </c>
      <c r="V19" s="176"/>
      <c r="W19" s="176" t="s">
        <v>140</v>
      </c>
      <c r="X19" s="176" t="s">
        <v>102</v>
      </c>
      <c r="Y19" s="176" t="s">
        <v>160</v>
      </c>
      <c r="AA19" s="557" t="s">
        <v>28</v>
      </c>
      <c r="AB19" s="557"/>
      <c r="AC19" s="557"/>
      <c r="AD19" s="151">
        <v>1.5</v>
      </c>
      <c r="AK19" s="564" t="s">
        <v>25</v>
      </c>
      <c r="AL19" s="564"/>
      <c r="AM19" s="564"/>
      <c r="AN19" s="564"/>
      <c r="AO19" s="179">
        <v>0.6</v>
      </c>
      <c r="AP19" s="179">
        <v>0.5</v>
      </c>
      <c r="AQ19" s="178">
        <v>0</v>
      </c>
    </row>
    <row r="20" spans="2:43" ht="15" customHeight="1" x14ac:dyDescent="0.25">
      <c r="B20" s="176" t="s">
        <v>142</v>
      </c>
      <c r="C20" s="174">
        <f>(4.5/2)*(4.8/2)</f>
        <v>5.3999999999999995</v>
      </c>
      <c r="D20" s="174">
        <f>$AI$7</f>
        <v>10.056335000000001</v>
      </c>
      <c r="E20" s="174">
        <f>$AF$7</f>
        <v>6.0279500000000006</v>
      </c>
      <c r="G20" s="176" t="s">
        <v>142</v>
      </c>
      <c r="H20" s="174">
        <f>(5/2)*(5.3/2)+(5/2)*(4.8/2)</f>
        <v>12.625</v>
      </c>
      <c r="I20" s="174">
        <f>$AI$7</f>
        <v>10.056335000000001</v>
      </c>
      <c r="J20" s="174">
        <f>$AF$7</f>
        <v>6.0279500000000006</v>
      </c>
      <c r="L20" s="176" t="s">
        <v>142</v>
      </c>
      <c r="M20" s="174">
        <f>1.2*(5/2)*(5.3/2)+1.2*(5/2)*(4.8/2)+1.2*(3.9/2)*(4.9/2)+1.2*(3.9/2)*(5/2)</f>
        <v>26.732999999999997</v>
      </c>
      <c r="N20" s="174">
        <f>$AI$7</f>
        <v>10.056335000000001</v>
      </c>
      <c r="O20" s="174">
        <f>$AF$7</f>
        <v>6.0279500000000006</v>
      </c>
      <c r="Q20" s="176" t="s">
        <v>142</v>
      </c>
      <c r="R20" s="174">
        <f>1.2*(3.9/2)*(4.9/2)+1.2*(4.4/2)*(4.9/2)+1.2*(3.9/2)*(5/2)</f>
        <v>18.051000000000002</v>
      </c>
      <c r="S20" s="174">
        <f>$AI$7</f>
        <v>10.056335000000001</v>
      </c>
      <c r="T20" s="174">
        <f>$AF$7</f>
        <v>6.0279500000000006</v>
      </c>
      <c r="V20" s="176" t="s">
        <v>142</v>
      </c>
      <c r="W20" s="174">
        <f>1.2*(4.4/2)*(4.9/2)+1.2*(4.8/2)*(4.8/2)+1.2*(4.8/2)*(5/2)</f>
        <v>20.58</v>
      </c>
      <c r="X20" s="174">
        <f>$AI$7</f>
        <v>10.056335000000001</v>
      </c>
      <c r="Y20" s="174">
        <f>$AF$7</f>
        <v>6.0279500000000006</v>
      </c>
      <c r="AA20" s="557" t="s">
        <v>29</v>
      </c>
      <c r="AB20" s="557"/>
      <c r="AC20" s="557"/>
      <c r="AD20" s="151">
        <v>1</v>
      </c>
      <c r="AK20" s="182"/>
      <c r="AL20" s="182"/>
      <c r="AM20" s="182"/>
      <c r="AN20" s="182"/>
    </row>
    <row r="21" spans="2:43" ht="15" customHeight="1" x14ac:dyDescent="0.25">
      <c r="B21" s="176" t="s">
        <v>143</v>
      </c>
      <c r="C21" s="174">
        <v>0</v>
      </c>
      <c r="D21" s="174">
        <f>$AI$9</f>
        <v>10.560335</v>
      </c>
      <c r="E21" s="174">
        <f>$AF$9</f>
        <v>5.9079499999999996</v>
      </c>
      <c r="G21" s="176" t="s">
        <v>143</v>
      </c>
      <c r="H21" s="174">
        <v>0</v>
      </c>
      <c r="I21" s="174">
        <f>$AI$9</f>
        <v>10.560335</v>
      </c>
      <c r="J21" s="174">
        <f>$AF$9</f>
        <v>5.9079499999999996</v>
      </c>
      <c r="L21" s="176" t="s">
        <v>143</v>
      </c>
      <c r="M21" s="174">
        <v>0</v>
      </c>
      <c r="N21" s="174">
        <f>$AI$9</f>
        <v>10.560335</v>
      </c>
      <c r="O21" s="174">
        <f>$AF$9</f>
        <v>5.9079499999999996</v>
      </c>
      <c r="Q21" s="176" t="s">
        <v>143</v>
      </c>
      <c r="R21" s="174">
        <v>0</v>
      </c>
      <c r="S21" s="174">
        <f>$AI$9</f>
        <v>10.560335</v>
      </c>
      <c r="T21" s="174">
        <f>$AF$9</f>
        <v>5.9079499999999996</v>
      </c>
      <c r="V21" s="176" t="s">
        <v>143</v>
      </c>
      <c r="W21" s="174">
        <v>0</v>
      </c>
      <c r="X21" s="174">
        <f>$AI$9</f>
        <v>10.560335</v>
      </c>
      <c r="Y21" s="174">
        <f>$AF$9</f>
        <v>5.9079499999999996</v>
      </c>
    </row>
    <row r="22" spans="2:43" ht="15" customHeight="1" x14ac:dyDescent="0.25">
      <c r="B22" s="176" t="s">
        <v>144</v>
      </c>
      <c r="C22" s="174">
        <f>(4.46/2)</f>
        <v>2.23</v>
      </c>
      <c r="D22" s="174">
        <f>$AI$15</f>
        <v>4.758</v>
      </c>
      <c r="E22" s="174">
        <f>$AF$15</f>
        <v>3.66</v>
      </c>
      <c r="G22" s="176" t="s">
        <v>144</v>
      </c>
      <c r="H22" s="174">
        <f>(4.85/2)+(5.44/2)+(5.15/2)</f>
        <v>7.72</v>
      </c>
      <c r="I22" s="174">
        <f>$AI$15</f>
        <v>4.758</v>
      </c>
      <c r="J22" s="174">
        <f>$AF$15</f>
        <v>3.66</v>
      </c>
      <c r="L22" s="176" t="s">
        <v>144</v>
      </c>
      <c r="M22" s="174">
        <f>1.2*(5.44/2)+(4.16/2)</f>
        <v>5.3440000000000003</v>
      </c>
      <c r="N22" s="174">
        <f>$AI$15</f>
        <v>4.758</v>
      </c>
      <c r="O22" s="174">
        <f>$AF$15</f>
        <v>3.66</v>
      </c>
      <c r="Q22" s="176" t="s">
        <v>144</v>
      </c>
      <c r="R22" s="174">
        <f>(4.16/2)+1.2*(4.85/2)+(4.5/2)+1.2*(5.44/2)</f>
        <v>10.504000000000001</v>
      </c>
      <c r="S22" s="174">
        <f>$AI$15</f>
        <v>4.758</v>
      </c>
      <c r="T22" s="174">
        <f>$AF$15</f>
        <v>3.66</v>
      </c>
      <c r="V22" s="176" t="s">
        <v>144</v>
      </c>
      <c r="W22" s="174">
        <f>1.2*(4.85/2)+1.2*(5.44/2)+(4.5/2)+(4.94/2)</f>
        <v>10.894</v>
      </c>
      <c r="X22" s="174">
        <f>$AI$15</f>
        <v>4.758</v>
      </c>
      <c r="Y22" s="174">
        <f>$AF$15</f>
        <v>3.66</v>
      </c>
    </row>
    <row r="23" spans="2:43" x14ac:dyDescent="0.25">
      <c r="B23" s="176" t="s">
        <v>145</v>
      </c>
      <c r="C23" s="174">
        <v>0</v>
      </c>
      <c r="D23" s="174">
        <f>$AI$10</f>
        <v>17.240725948587251</v>
      </c>
      <c r="E23" s="174">
        <f>$AF$10</f>
        <v>11.04671226814404</v>
      </c>
      <c r="G23" s="176" t="s">
        <v>145</v>
      </c>
      <c r="H23" s="174">
        <v>0</v>
      </c>
      <c r="I23" s="174">
        <f>$AI$10</f>
        <v>17.240725948587251</v>
      </c>
      <c r="J23" s="174">
        <f>$AF$10</f>
        <v>11.04671226814404</v>
      </c>
      <c r="L23" s="176" t="s">
        <v>144</v>
      </c>
      <c r="M23" s="174">
        <f>1.2*(5.05/2)+1.2*(5.15/2)</f>
        <v>6.12</v>
      </c>
      <c r="N23" s="174">
        <f>$AI$13</f>
        <v>1.2150000000000003</v>
      </c>
      <c r="O23" s="174">
        <f>$AF$13</f>
        <v>0.81000000000000016</v>
      </c>
      <c r="Q23" s="176" t="s">
        <v>145</v>
      </c>
      <c r="R23" s="174">
        <f>1.2*(4.2/2)*(5.3/2)</f>
        <v>6.6779999999999999</v>
      </c>
      <c r="S23" s="174">
        <f>$AI$10</f>
        <v>17.240725948587251</v>
      </c>
      <c r="T23" s="174">
        <f>$AF$10</f>
        <v>11.04671226814404</v>
      </c>
      <c r="V23" s="176" t="s">
        <v>145</v>
      </c>
      <c r="W23" s="174">
        <f>1.2*(4.2/2)*(5.3/2)</f>
        <v>6.6779999999999999</v>
      </c>
      <c r="X23" s="174">
        <f>$AI$10</f>
        <v>17.240725948587251</v>
      </c>
      <c r="Y23" s="174">
        <f>$AF$10</f>
        <v>11.04671226814404</v>
      </c>
    </row>
    <row r="24" spans="2:43" x14ac:dyDescent="0.25">
      <c r="B24" s="176" t="s">
        <v>146</v>
      </c>
      <c r="C24" s="174">
        <f>(3.6/2)*C3</f>
        <v>4.8240000000000007</v>
      </c>
      <c r="D24" s="174">
        <f>$AI$11</f>
        <v>7.8000000000000007</v>
      </c>
      <c r="E24" s="174">
        <f>$AF$11</f>
        <v>6</v>
      </c>
      <c r="G24" s="176" t="s">
        <v>146</v>
      </c>
      <c r="H24" s="174">
        <f>((4/2)+(4.6/2))*C3</f>
        <v>11.524000000000001</v>
      </c>
      <c r="I24" s="174">
        <f>$AI$11</f>
        <v>7.8000000000000007</v>
      </c>
      <c r="J24" s="174">
        <f>$AF$11</f>
        <v>6</v>
      </c>
      <c r="L24" s="176" t="s">
        <v>145</v>
      </c>
      <c r="M24" s="174">
        <v>0</v>
      </c>
      <c r="N24" s="174">
        <f>$AI$10</f>
        <v>17.240725948587251</v>
      </c>
      <c r="O24" s="174">
        <f>$AF$10</f>
        <v>11.04671226814404</v>
      </c>
      <c r="Q24" s="176" t="s">
        <v>146</v>
      </c>
      <c r="R24" s="174">
        <f>(1.2*(4/2)+1.2*(4.6/2))*C3</f>
        <v>13.828800000000001</v>
      </c>
      <c r="S24" s="174">
        <f>$AI$11</f>
        <v>7.8000000000000007</v>
      </c>
      <c r="T24" s="174">
        <f>$AF$11</f>
        <v>6</v>
      </c>
      <c r="V24" s="176" t="s">
        <v>146</v>
      </c>
      <c r="W24" s="174">
        <f>(1.2*(4.6/2))*C3</f>
        <v>7.3967999999999998</v>
      </c>
      <c r="X24" s="174">
        <f>$AI$11</f>
        <v>7.8000000000000007</v>
      </c>
      <c r="Y24" s="174">
        <f>$AF$11</f>
        <v>6</v>
      </c>
    </row>
    <row r="25" spans="2:43" x14ac:dyDescent="0.25">
      <c r="B25" s="565"/>
      <c r="C25" s="565"/>
      <c r="D25" s="174">
        <f>C$20*D20+C$21*D21+C$22*D22+C$23*D23+C$24*D24</f>
        <v>102.54174900000001</v>
      </c>
      <c r="E25" s="174">
        <f>C$20*E20+C$21*E21+C$22*E22+C$23*E23+C$24*E24</f>
        <v>69.65673000000001</v>
      </c>
      <c r="G25" s="565"/>
      <c r="H25" s="565"/>
      <c r="I25" s="174">
        <f>H$20*I20+H$21*I21+H$23*I22+H$22*I23+H$24*I24</f>
        <v>349.9468336980936</v>
      </c>
      <c r="J25" s="174">
        <f>H$20*J20+H$21*J21+H$23*J22+H$22*J23+H$24*J24</f>
        <v>230.527487460072</v>
      </c>
      <c r="L25" s="176" t="s">
        <v>146</v>
      </c>
      <c r="M25" s="174">
        <v>0</v>
      </c>
      <c r="N25" s="174">
        <f>$AI$11</f>
        <v>7.8000000000000007</v>
      </c>
      <c r="O25" s="174">
        <f>$AF$11</f>
        <v>6</v>
      </c>
      <c r="Q25" s="565"/>
      <c r="R25" s="565"/>
      <c r="S25" s="174">
        <f>R$20*S20+R$21*S21+R$22*S22+R$23*S23+R$24*S24</f>
        <v>454.50314296966576</v>
      </c>
      <c r="T25" s="174">
        <f>R$20*T20+R$21*T21+R$22*T22+R$23*T23+R$24*T24</f>
        <v>303.99790997666594</v>
      </c>
      <c r="V25" s="565"/>
      <c r="W25" s="565"/>
      <c r="X25" s="174">
        <f>W$20*X20+W$21*X21+W$22*X22+W$23*X23+W$24*X24</f>
        <v>431.62163418466565</v>
      </c>
      <c r="Y25" s="174">
        <f>W$20*Y20+W$21*Y21+W$22*Y22+W$23*Y23+W$24*Y24</f>
        <v>282.07799552666592</v>
      </c>
    </row>
    <row r="26" spans="2:43" x14ac:dyDescent="0.25">
      <c r="B26" s="557" t="s">
        <v>147</v>
      </c>
      <c r="C26" s="557"/>
      <c r="D26" s="174">
        <f>$AG$14</f>
        <v>18.291</v>
      </c>
      <c r="E26" s="174">
        <f>$AF$14</f>
        <v>14.069999999999999</v>
      </c>
      <c r="G26" s="557" t="s">
        <v>147</v>
      </c>
      <c r="H26" s="557"/>
      <c r="I26" s="174">
        <f>$AG$14</f>
        <v>18.291</v>
      </c>
      <c r="J26" s="174">
        <f>$AF$14</f>
        <v>14.069999999999999</v>
      </c>
      <c r="L26" s="565"/>
      <c r="M26" s="565"/>
      <c r="N26" s="174">
        <f>M$20*N20+M$21*N21+M$22*N22+M$24*N24+M$25*N25</f>
        <v>294.26275555500001</v>
      </c>
      <c r="O26" s="174">
        <f>M$20*O20+M$21*O21+M$22*O22+M$24*O24+M$25*O25</f>
        <v>180.70422735</v>
      </c>
      <c r="Q26" s="557" t="s">
        <v>147</v>
      </c>
      <c r="R26" s="557"/>
      <c r="S26" s="174">
        <f>$AG$14</f>
        <v>18.291</v>
      </c>
      <c r="T26" s="174">
        <f>$AF$14</f>
        <v>14.069999999999999</v>
      </c>
      <c r="V26" s="557" t="s">
        <v>147</v>
      </c>
      <c r="W26" s="557"/>
      <c r="X26" s="174">
        <f>$AG$14</f>
        <v>18.291</v>
      </c>
      <c r="Y26" s="174">
        <f>$AF$14</f>
        <v>14.069999999999999</v>
      </c>
    </row>
    <row r="27" spans="2:43" x14ac:dyDescent="0.25">
      <c r="B27" s="557" t="s">
        <v>109</v>
      </c>
      <c r="C27" s="557"/>
      <c r="D27" s="174">
        <f>SUM(D25:D26)</f>
        <v>120.83274900000001</v>
      </c>
      <c r="E27" s="174">
        <f>SUM(E25:E26)</f>
        <v>83.726730000000003</v>
      </c>
      <c r="G27" s="557" t="s">
        <v>109</v>
      </c>
      <c r="H27" s="557"/>
      <c r="I27" s="174">
        <f>SUM(I25:I26)</f>
        <v>368.2378336980936</v>
      </c>
      <c r="J27" s="174">
        <f>SUM(J25:J26)</f>
        <v>244.59748746007199</v>
      </c>
      <c r="L27" s="557" t="s">
        <v>147</v>
      </c>
      <c r="M27" s="557"/>
      <c r="N27" s="174">
        <f>$AG$14</f>
        <v>18.291</v>
      </c>
      <c r="O27" s="174">
        <f>$AF$14</f>
        <v>14.069999999999999</v>
      </c>
      <c r="Q27" s="557" t="s">
        <v>109</v>
      </c>
      <c r="R27" s="557"/>
      <c r="S27" s="174">
        <f>SUM(S25:S26)</f>
        <v>472.79414296966576</v>
      </c>
      <c r="T27" s="174">
        <f>SUM(T25:T26)</f>
        <v>318.06790997666593</v>
      </c>
      <c r="V27" s="557" t="s">
        <v>109</v>
      </c>
      <c r="W27" s="557"/>
      <c r="X27" s="174">
        <f>SUM(X25:X26)</f>
        <v>449.91263418466565</v>
      </c>
      <c r="Y27" s="174">
        <f>SUM(Y25:Y26)</f>
        <v>296.14799552666591</v>
      </c>
    </row>
    <row r="28" spans="2:43" x14ac:dyDescent="0.25">
      <c r="L28" s="557" t="s">
        <v>109</v>
      </c>
      <c r="M28" s="557"/>
      <c r="N28" s="174">
        <f>SUM(N26:N27)</f>
        <v>312.55375555500001</v>
      </c>
      <c r="O28" s="174">
        <f>SUM(O26:O27)</f>
        <v>194.77422734999999</v>
      </c>
    </row>
    <row r="30" spans="2:43" ht="18.75" x14ac:dyDescent="0.3">
      <c r="B30" s="563" t="s">
        <v>152</v>
      </c>
      <c r="C30" s="563"/>
      <c r="D30" s="563"/>
      <c r="E30" s="563"/>
      <c r="G30" s="563" t="s">
        <v>153</v>
      </c>
      <c r="H30" s="563"/>
      <c r="I30" s="563"/>
      <c r="J30" s="563"/>
      <c r="L30" s="563" t="s">
        <v>154</v>
      </c>
      <c r="M30" s="563"/>
      <c r="N30" s="563"/>
      <c r="O30" s="563"/>
      <c r="Q30" s="563" t="s">
        <v>155</v>
      </c>
      <c r="R30" s="563"/>
      <c r="S30" s="563"/>
      <c r="T30" s="563"/>
      <c r="V30" s="563" t="s">
        <v>156</v>
      </c>
      <c r="W30" s="563"/>
      <c r="X30" s="563"/>
      <c r="Y30" s="563"/>
    </row>
    <row r="31" spans="2:43" x14ac:dyDescent="0.25">
      <c r="B31" s="176"/>
      <c r="C31" s="176" t="s">
        <v>140</v>
      </c>
      <c r="D31" s="176" t="s">
        <v>102</v>
      </c>
      <c r="E31" s="176" t="s">
        <v>160</v>
      </c>
      <c r="G31" s="176"/>
      <c r="H31" s="176" t="s">
        <v>140</v>
      </c>
      <c r="I31" s="176" t="s">
        <v>102</v>
      </c>
      <c r="J31" s="176" t="s">
        <v>160</v>
      </c>
      <c r="L31" s="176"/>
      <c r="M31" s="176" t="s">
        <v>140</v>
      </c>
      <c r="N31" s="176" t="s">
        <v>102</v>
      </c>
      <c r="O31" s="176" t="s">
        <v>160</v>
      </c>
      <c r="Q31" s="176"/>
      <c r="R31" s="176" t="s">
        <v>140</v>
      </c>
      <c r="S31" s="176" t="s">
        <v>102</v>
      </c>
      <c r="T31" s="176" t="s">
        <v>160</v>
      </c>
      <c r="V31" s="176"/>
      <c r="W31" s="176" t="s">
        <v>140</v>
      </c>
      <c r="X31" s="176" t="s">
        <v>102</v>
      </c>
      <c r="Y31" s="176" t="s">
        <v>160</v>
      </c>
    </row>
    <row r="32" spans="2:43" x14ac:dyDescent="0.25">
      <c r="B32" s="176" t="s">
        <v>142</v>
      </c>
      <c r="C32" s="174">
        <f>1.2*(4.8/2)*(4.8/2)+1.2*(4.8/2)*(5/2)+1.2*(4.5/2)*(4.8/2)+1.2*(4.5/2)*(5/2)</f>
        <v>27.341999999999999</v>
      </c>
      <c r="D32" s="174">
        <f>$AI$7</f>
        <v>10.056335000000001</v>
      </c>
      <c r="E32" s="174">
        <f>$AF$7</f>
        <v>6.0279500000000006</v>
      </c>
      <c r="G32" s="176" t="s">
        <v>142</v>
      </c>
      <c r="H32" s="174">
        <f>1.2*(4.5/2)*(4.8/2)+1.2*(4.5/2)*(5/2)</f>
        <v>13.229999999999999</v>
      </c>
      <c r="I32" s="174">
        <f>$AI$7</f>
        <v>10.056335000000001</v>
      </c>
      <c r="J32" s="174">
        <f>$AF$7</f>
        <v>6.0279500000000006</v>
      </c>
      <c r="L32" s="176" t="s">
        <v>142</v>
      </c>
      <c r="M32" s="174">
        <f>(5.3/2)*(5/2)</f>
        <v>6.625</v>
      </c>
      <c r="N32" s="174">
        <f>$AI$7</f>
        <v>10.056335000000001</v>
      </c>
      <c r="O32" s="174">
        <f>$AF$7</f>
        <v>6.0279500000000006</v>
      </c>
      <c r="Q32" s="176" t="s">
        <v>142</v>
      </c>
      <c r="R32" s="174">
        <f>(5.3/2)*(5/2)+(3.9/2)*(5/2)</f>
        <v>11.5</v>
      </c>
      <c r="S32" s="174">
        <f>$AI$7</f>
        <v>10.056335000000001</v>
      </c>
      <c r="T32" s="174">
        <f>$AF$7</f>
        <v>6.0279500000000006</v>
      </c>
      <c r="V32" s="176" t="s">
        <v>142</v>
      </c>
      <c r="W32" s="174">
        <f>(3.9/2)*(5/2)</f>
        <v>4.875</v>
      </c>
      <c r="X32" s="174">
        <f>$AI$7</f>
        <v>10.056335000000001</v>
      </c>
      <c r="Y32" s="174">
        <f>$AF$7</f>
        <v>6.0279500000000006</v>
      </c>
    </row>
    <row r="33" spans="2:25" x14ac:dyDescent="0.25">
      <c r="B33" s="176" t="s">
        <v>143</v>
      </c>
      <c r="C33" s="174">
        <v>0</v>
      </c>
      <c r="D33" s="174">
        <f>$AI$9</f>
        <v>10.560335</v>
      </c>
      <c r="E33" s="174">
        <f>$AF$9</f>
        <v>5.9079499999999996</v>
      </c>
      <c r="G33" s="176" t="s">
        <v>143</v>
      </c>
      <c r="H33" s="174">
        <v>0</v>
      </c>
      <c r="I33" s="174">
        <f>$AI$9</f>
        <v>10.560335</v>
      </c>
      <c r="J33" s="174">
        <f>$AF$9</f>
        <v>5.9079499999999996</v>
      </c>
      <c r="L33" s="176" t="s">
        <v>143</v>
      </c>
      <c r="M33" s="174">
        <v>0</v>
      </c>
      <c r="N33" s="174">
        <f>$AI$9</f>
        <v>10.560335</v>
      </c>
      <c r="O33" s="174">
        <f>$AF$9</f>
        <v>5.9079499999999996</v>
      </c>
      <c r="Q33" s="176" t="s">
        <v>143</v>
      </c>
      <c r="R33" s="174">
        <f>(4.4/2)*1.5</f>
        <v>3.3000000000000003</v>
      </c>
      <c r="S33" s="174">
        <f>$AI$9</f>
        <v>10.560335</v>
      </c>
      <c r="T33" s="174">
        <f>$AF$9</f>
        <v>5.9079499999999996</v>
      </c>
      <c r="V33" s="176" t="s">
        <v>143</v>
      </c>
      <c r="W33" s="174">
        <f>(4.4/2)*1.5</f>
        <v>3.3000000000000003</v>
      </c>
      <c r="X33" s="174">
        <f>$AI$9</f>
        <v>10.560335</v>
      </c>
      <c r="Y33" s="174">
        <f>$AF$9</f>
        <v>5.9079499999999996</v>
      </c>
    </row>
    <row r="34" spans="2:25" x14ac:dyDescent="0.25">
      <c r="B34" s="176" t="s">
        <v>144</v>
      </c>
      <c r="C34" s="174">
        <f>(4.94/2)+1.2*(4.65/2)</f>
        <v>5.26</v>
      </c>
      <c r="D34" s="174">
        <f>$AI$15</f>
        <v>4.758</v>
      </c>
      <c r="E34" s="174">
        <f>$AF$15</f>
        <v>3.66</v>
      </c>
      <c r="G34" s="176" t="s">
        <v>144</v>
      </c>
      <c r="H34" s="174">
        <f>1.2*(5.05/2)+1.2*(4.95/2)+(4.65/2)</f>
        <v>8.3249999999999993</v>
      </c>
      <c r="I34" s="174">
        <f>$AI$15</f>
        <v>4.758</v>
      </c>
      <c r="J34" s="174">
        <f>$AF$15</f>
        <v>3.66</v>
      </c>
      <c r="L34" s="176" t="s">
        <v>144</v>
      </c>
      <c r="M34" s="174">
        <f>(5.15/2)+(5.25/2)</f>
        <v>5.2</v>
      </c>
      <c r="N34" s="174">
        <f>$AI$15</f>
        <v>4.758</v>
      </c>
      <c r="O34" s="174">
        <f>$AF$15</f>
        <v>3.66</v>
      </c>
      <c r="Q34" s="176" t="s">
        <v>144</v>
      </c>
      <c r="R34" s="174">
        <f>1.2*(5.25/2)+(4.15/2)</f>
        <v>5.2249999999999996</v>
      </c>
      <c r="S34" s="174">
        <f>$AI$15</f>
        <v>4.758</v>
      </c>
      <c r="T34" s="174">
        <f>$AF$15</f>
        <v>3.66</v>
      </c>
      <c r="V34" s="176" t="s">
        <v>144</v>
      </c>
      <c r="W34" s="174">
        <f>(4.15/2)+(4.5/2)+(5.44/2)</f>
        <v>7.0449999999999999</v>
      </c>
      <c r="X34" s="174">
        <f>$AI$15</f>
        <v>4.758</v>
      </c>
      <c r="Y34" s="174">
        <f>$AF$15</f>
        <v>3.66</v>
      </c>
    </row>
    <row r="35" spans="2:25" x14ac:dyDescent="0.25">
      <c r="B35" s="176" t="s">
        <v>144</v>
      </c>
      <c r="C35" s="174">
        <f>1.2*(5.05/2)+1.2*(5.15/2)</f>
        <v>6.12</v>
      </c>
      <c r="D35" s="174">
        <f>$AI$13</f>
        <v>1.2150000000000003</v>
      </c>
      <c r="E35" s="174">
        <f>$AF$13</f>
        <v>0.81000000000000016</v>
      </c>
      <c r="G35" s="176" t="s">
        <v>145</v>
      </c>
      <c r="H35" s="174">
        <v>0</v>
      </c>
      <c r="I35" s="174">
        <f>$AI$10</f>
        <v>17.240725948587251</v>
      </c>
      <c r="J35" s="174">
        <f>$AF$10</f>
        <v>11.04671226814404</v>
      </c>
      <c r="L35" s="176" t="s">
        <v>145</v>
      </c>
      <c r="M35" s="174">
        <v>0</v>
      </c>
      <c r="N35" s="174">
        <f>$AI$10</f>
        <v>17.240725948587251</v>
      </c>
      <c r="O35" s="174">
        <f>$AF$10</f>
        <v>11.04671226814404</v>
      </c>
      <c r="Q35" s="176" t="s">
        <v>144</v>
      </c>
      <c r="R35" s="174">
        <f>(5.15/2)</f>
        <v>2.5750000000000002</v>
      </c>
      <c r="S35" s="174">
        <f>$AI$13</f>
        <v>1.2150000000000003</v>
      </c>
      <c r="T35" s="174">
        <f>$AF$13</f>
        <v>0.81000000000000016</v>
      </c>
      <c r="V35" s="176" t="s">
        <v>145</v>
      </c>
      <c r="W35" s="174">
        <f>(4.2/2)*(5.3/2)</f>
        <v>5.5650000000000004</v>
      </c>
      <c r="X35" s="174">
        <f>$AI$10</f>
        <v>17.240725948587251</v>
      </c>
      <c r="Y35" s="174">
        <f>$AF$10</f>
        <v>11.04671226814404</v>
      </c>
    </row>
    <row r="36" spans="2:25" x14ac:dyDescent="0.25">
      <c r="B36" s="176" t="s">
        <v>145</v>
      </c>
      <c r="C36" s="174">
        <v>0</v>
      </c>
      <c r="D36" s="174">
        <f>$AI$10</f>
        <v>17.240725948587251</v>
      </c>
      <c r="E36" s="174">
        <f>$AF$10</f>
        <v>11.04671226814404</v>
      </c>
      <c r="G36" s="176" t="s">
        <v>146</v>
      </c>
      <c r="H36" s="174">
        <f>(1.2*(4.5/2)+1.2*(4.2/2))*C3</f>
        <v>13.989599999999999</v>
      </c>
      <c r="I36" s="174">
        <f>$AI$11</f>
        <v>7.8000000000000007</v>
      </c>
      <c r="J36" s="174">
        <f>$AF$11</f>
        <v>6</v>
      </c>
      <c r="L36" s="176" t="s">
        <v>146</v>
      </c>
      <c r="M36" s="174">
        <f>((4.6/2)+(4.4/2))*C3</f>
        <v>12.06</v>
      </c>
      <c r="N36" s="174">
        <f>$AI$11</f>
        <v>7.8000000000000007</v>
      </c>
      <c r="O36" s="174">
        <f>$AF$11</f>
        <v>6</v>
      </c>
      <c r="Q36" s="176" t="s">
        <v>145</v>
      </c>
      <c r="R36" s="174">
        <v>0</v>
      </c>
      <c r="S36" s="174">
        <f>$AI$10</f>
        <v>17.240725948587251</v>
      </c>
      <c r="T36" s="174">
        <f>$AF$10</f>
        <v>11.04671226814404</v>
      </c>
      <c r="V36" s="176" t="s">
        <v>146</v>
      </c>
      <c r="W36" s="174">
        <f>((3.6/2)+(4.2/2)+(4.6/2))*C3</f>
        <v>16.616000000000003</v>
      </c>
      <c r="X36" s="174">
        <f>$AI$11</f>
        <v>7.8000000000000007</v>
      </c>
      <c r="Y36" s="174">
        <f>$AF$11</f>
        <v>6</v>
      </c>
    </row>
    <row r="37" spans="2:25" x14ac:dyDescent="0.25">
      <c r="B37" s="176" t="s">
        <v>146</v>
      </c>
      <c r="C37" s="174">
        <v>0</v>
      </c>
      <c r="D37" s="174">
        <f>$AI$11</f>
        <v>7.8000000000000007</v>
      </c>
      <c r="E37" s="174">
        <f>$AF$11</f>
        <v>6</v>
      </c>
      <c r="G37" s="565"/>
      <c r="H37" s="565"/>
      <c r="I37" s="174">
        <f>H$32*I32+H$33*I33+H$34*I34+H$35*I35+H$36*I36</f>
        <v>281.77454204999998</v>
      </c>
      <c r="J37" s="174">
        <f>H$32*J32+H$33*J33+H$34*J34+H$35*J35+H$36*J36</f>
        <v>194.1568785</v>
      </c>
      <c r="L37" s="565"/>
      <c r="M37" s="565"/>
      <c r="N37" s="174">
        <f>M$32*N32+M$33*N33+M$34*N34+M$35*N35+M$36*N36</f>
        <v>185.43281937500001</v>
      </c>
      <c r="O37" s="174">
        <f>M$32*O32+M$33*O33+M$34*O34+M$35*O35+M$36*O36</f>
        <v>131.32716875</v>
      </c>
      <c r="Q37" s="176" t="s">
        <v>146</v>
      </c>
      <c r="R37" s="174">
        <f>((4.4/2)+(3.6/2))*C3</f>
        <v>10.72</v>
      </c>
      <c r="S37" s="174">
        <f>$AI$11</f>
        <v>7.8000000000000007</v>
      </c>
      <c r="T37" s="174">
        <f>$AF$11</f>
        <v>6</v>
      </c>
      <c r="V37" s="565"/>
      <c r="W37" s="565"/>
      <c r="X37" s="174">
        <f>W$32*X32+W$33*X33+W$34*X34+W$35*X35+W$36*X36</f>
        <v>342.9432885288881</v>
      </c>
      <c r="Y37" s="174">
        <f>W$32*Y32+W$33*Y33+W$34*Y34+W$35*Y35+W$36*Y36</f>
        <v>235.83814502222162</v>
      </c>
    </row>
    <row r="38" spans="2:25" x14ac:dyDescent="0.25">
      <c r="B38" s="565"/>
      <c r="C38" s="565"/>
      <c r="D38" s="174">
        <f>C$32*D32+C$33*D33+C$34*D34+C$36*D36+C$37*D37</f>
        <v>299.98739157</v>
      </c>
      <c r="E38" s="174">
        <f>C32*E32+C33*E33+C34*E34+C36*E36+C37*E37</f>
        <v>184.06780890000002</v>
      </c>
      <c r="G38" s="557" t="s">
        <v>147</v>
      </c>
      <c r="H38" s="557"/>
      <c r="I38" s="174">
        <f>$AG$14</f>
        <v>18.291</v>
      </c>
      <c r="J38" s="174">
        <f>$AF$14</f>
        <v>14.069999999999999</v>
      </c>
      <c r="L38" s="557" t="s">
        <v>147</v>
      </c>
      <c r="M38" s="557"/>
      <c r="N38" s="174">
        <f>$AG$14</f>
        <v>18.291</v>
      </c>
      <c r="O38" s="174">
        <f>$AF$14</f>
        <v>14.069999999999999</v>
      </c>
      <c r="Q38" s="565"/>
      <c r="R38" s="565"/>
      <c r="S38" s="174">
        <f>R$32*S32+R$33*S33+R$34*S34+R$36*S36+R$37*S37</f>
        <v>258.97350800000004</v>
      </c>
      <c r="T38" s="174">
        <f>R$32*T32+R$33*T33+R$34*T34+R$36*T36+R$37*T37</f>
        <v>172.26116000000002</v>
      </c>
      <c r="V38" s="557" t="s">
        <v>147</v>
      </c>
      <c r="W38" s="557"/>
      <c r="X38" s="174">
        <f>$AG$14</f>
        <v>18.291</v>
      </c>
      <c r="Y38" s="174">
        <f>$AF$14</f>
        <v>14.069999999999999</v>
      </c>
    </row>
    <row r="39" spans="2:25" x14ac:dyDescent="0.25">
      <c r="B39" s="557" t="s">
        <v>147</v>
      </c>
      <c r="C39" s="557"/>
      <c r="D39" s="174">
        <f>$AG$14</f>
        <v>18.291</v>
      </c>
      <c r="E39" s="174">
        <f>$AF$14</f>
        <v>14.069999999999999</v>
      </c>
      <c r="G39" s="557" t="s">
        <v>109</v>
      </c>
      <c r="H39" s="557"/>
      <c r="I39" s="174">
        <f>SUM(I37:I38)</f>
        <v>300.06554204999998</v>
      </c>
      <c r="J39" s="174">
        <f>SUM(J37:J38)</f>
        <v>208.2268785</v>
      </c>
      <c r="L39" s="557" t="s">
        <v>109</v>
      </c>
      <c r="M39" s="557"/>
      <c r="N39" s="174">
        <f>SUM(N37:N38)</f>
        <v>203.72381937500001</v>
      </c>
      <c r="O39" s="174">
        <f>SUM(O37:O38)</f>
        <v>145.39716874999999</v>
      </c>
      <c r="Q39" s="557" t="s">
        <v>147</v>
      </c>
      <c r="R39" s="557"/>
      <c r="S39" s="174">
        <f>$AG$14</f>
        <v>18.291</v>
      </c>
      <c r="T39" s="174">
        <f>$AF$14</f>
        <v>14.069999999999999</v>
      </c>
      <c r="V39" s="557" t="s">
        <v>109</v>
      </c>
      <c r="W39" s="557"/>
      <c r="X39" s="174">
        <f>SUM(X37:X38)</f>
        <v>361.2342885288881</v>
      </c>
      <c r="Y39" s="174">
        <f>SUM(Y37:Y38)</f>
        <v>249.90814502222162</v>
      </c>
    </row>
    <row r="40" spans="2:25" x14ac:dyDescent="0.25">
      <c r="B40" s="557" t="s">
        <v>109</v>
      </c>
      <c r="C40" s="557"/>
      <c r="D40" s="174">
        <f>SUM(D38:D39)</f>
        <v>318.27839157</v>
      </c>
      <c r="E40" s="174">
        <f>SUM(E38:E39)</f>
        <v>198.13780890000001</v>
      </c>
      <c r="Q40" s="557" t="s">
        <v>109</v>
      </c>
      <c r="R40" s="557"/>
      <c r="S40" s="174">
        <f>SUM(S38:S39)</f>
        <v>277.26450800000003</v>
      </c>
      <c r="T40" s="174">
        <f>SUM(T38:T39)</f>
        <v>186.33116000000001</v>
      </c>
    </row>
    <row r="42" spans="2:25" ht="18.75" x14ac:dyDescent="0.3">
      <c r="B42" s="563" t="s">
        <v>157</v>
      </c>
      <c r="C42" s="563"/>
      <c r="D42" s="563"/>
      <c r="E42" s="563"/>
      <c r="G42" s="563" t="s">
        <v>158</v>
      </c>
      <c r="H42" s="563"/>
      <c r="I42" s="563"/>
      <c r="J42" s="563"/>
      <c r="L42" s="563" t="s">
        <v>159</v>
      </c>
      <c r="M42" s="563"/>
      <c r="N42" s="563"/>
      <c r="O42" s="563"/>
    </row>
    <row r="43" spans="2:25" x14ac:dyDescent="0.25">
      <c r="B43" s="176"/>
      <c r="C43" s="176" t="s">
        <v>140</v>
      </c>
      <c r="D43" s="176" t="s">
        <v>102</v>
      </c>
      <c r="E43" s="176" t="s">
        <v>160</v>
      </c>
      <c r="G43" s="176"/>
      <c r="H43" s="176" t="s">
        <v>140</v>
      </c>
      <c r="I43" s="176" t="s">
        <v>102</v>
      </c>
      <c r="J43" s="176" t="s">
        <v>160</v>
      </c>
      <c r="L43" s="176"/>
      <c r="M43" s="176" t="s">
        <v>140</v>
      </c>
      <c r="N43" s="176" t="s">
        <v>102</v>
      </c>
      <c r="O43" s="176" t="s">
        <v>160</v>
      </c>
    </row>
    <row r="44" spans="2:25" x14ac:dyDescent="0.25">
      <c r="B44" s="176" t="s">
        <v>142</v>
      </c>
      <c r="C44" s="174">
        <f>(4.8/2)*(5/2)</f>
        <v>6</v>
      </c>
      <c r="D44" s="174">
        <f>$AI$7</f>
        <v>10.056335000000001</v>
      </c>
      <c r="E44" s="174">
        <f>$AF$7</f>
        <v>6.0279500000000006</v>
      </c>
      <c r="G44" s="176" t="s">
        <v>142</v>
      </c>
      <c r="H44" s="174">
        <f>(4.8/2)*(5/2)+(4.5/2)*(5/2)</f>
        <v>11.625</v>
      </c>
      <c r="I44" s="174">
        <f>$AI$7</f>
        <v>10.056335000000001</v>
      </c>
      <c r="J44" s="174">
        <f>$AF$7</f>
        <v>6.0279500000000006</v>
      </c>
      <c r="L44" s="176" t="s">
        <v>142</v>
      </c>
      <c r="M44" s="174">
        <f>(4.5/2)*(5/2)</f>
        <v>5.625</v>
      </c>
      <c r="N44" s="174">
        <f>$AI$7</f>
        <v>10.056335000000001</v>
      </c>
      <c r="O44" s="174">
        <f>$AF$7</f>
        <v>6.0279500000000006</v>
      </c>
    </row>
    <row r="45" spans="2:25" x14ac:dyDescent="0.25">
      <c r="B45" s="176" t="s">
        <v>143</v>
      </c>
      <c r="C45" s="174">
        <f>(4.4/2)*1.5</f>
        <v>3.3000000000000003</v>
      </c>
      <c r="D45" s="174">
        <f>$AI$9</f>
        <v>10.560335</v>
      </c>
      <c r="E45" s="174">
        <f>$AF$9</f>
        <v>5.9079499999999996</v>
      </c>
      <c r="G45" s="176" t="s">
        <v>143</v>
      </c>
      <c r="H45" s="174">
        <f>(4.4/2)*1.5</f>
        <v>3.3000000000000003</v>
      </c>
      <c r="I45" s="174">
        <f>$AI$9</f>
        <v>10.560335</v>
      </c>
      <c r="J45" s="174">
        <f>$AF$9</f>
        <v>5.9079499999999996</v>
      </c>
      <c r="L45" s="176" t="s">
        <v>143</v>
      </c>
      <c r="M45" s="174">
        <v>0</v>
      </c>
      <c r="N45" s="174">
        <f>$AI$9</f>
        <v>10.560335</v>
      </c>
      <c r="O45" s="174">
        <f>$AF$9</f>
        <v>5.9079499999999996</v>
      </c>
    </row>
    <row r="46" spans="2:25" x14ac:dyDescent="0.25">
      <c r="B46" s="176" t="s">
        <v>144</v>
      </c>
      <c r="C46" s="174">
        <f>(4.5/2)+(4.95/2)+(5.44/2)</f>
        <v>7.4450000000000003</v>
      </c>
      <c r="D46" s="174">
        <f>$AI$15</f>
        <v>4.758</v>
      </c>
      <c r="E46" s="174">
        <f>$AF$15</f>
        <v>3.66</v>
      </c>
      <c r="G46" s="176" t="s">
        <v>144</v>
      </c>
      <c r="H46" s="174">
        <f>(4.95/2)+(4.65/2)</f>
        <v>4.8000000000000007</v>
      </c>
      <c r="I46" s="174">
        <f>$AI$15</f>
        <v>4.758</v>
      </c>
      <c r="J46" s="174">
        <f>$AF$15</f>
        <v>3.66</v>
      </c>
      <c r="L46" s="176" t="s">
        <v>144</v>
      </c>
      <c r="M46" s="174">
        <f>(4.65/2)+(4.95/2)</f>
        <v>4.8000000000000007</v>
      </c>
      <c r="N46" s="174">
        <f>$AI$15</f>
        <v>4.758</v>
      </c>
      <c r="O46" s="174">
        <f>$AF$15</f>
        <v>3.66</v>
      </c>
    </row>
    <row r="47" spans="2:25" x14ac:dyDescent="0.25">
      <c r="B47" s="176" t="s">
        <v>145</v>
      </c>
      <c r="C47" s="174">
        <f>(4.2/2)*(5.3/2)</f>
        <v>5.5650000000000004</v>
      </c>
      <c r="D47" s="174">
        <f>$AI$10</f>
        <v>17.240725948587251</v>
      </c>
      <c r="E47" s="174">
        <f>$AF$10</f>
        <v>11.04671226814404</v>
      </c>
      <c r="G47" s="176" t="s">
        <v>144</v>
      </c>
      <c r="H47" s="174">
        <f>(5.15/2)</f>
        <v>2.5750000000000002</v>
      </c>
      <c r="I47" s="174">
        <f>$AI$13</f>
        <v>1.2150000000000003</v>
      </c>
      <c r="J47" s="174">
        <f>$AF$13</f>
        <v>0.81000000000000016</v>
      </c>
      <c r="L47" s="176" t="s">
        <v>145</v>
      </c>
      <c r="M47" s="174">
        <v>0</v>
      </c>
      <c r="N47" s="174">
        <f>$AI$10</f>
        <v>17.240725948587251</v>
      </c>
      <c r="O47" s="174">
        <f>$AF$10</f>
        <v>11.04671226814404</v>
      </c>
    </row>
    <row r="48" spans="2:25" x14ac:dyDescent="0.25">
      <c r="B48" s="176" t="s">
        <v>146</v>
      </c>
      <c r="C48" s="174">
        <f>((4.2/2)+(4.6/2)+(4.4/2))*C3</f>
        <v>17.688000000000002</v>
      </c>
      <c r="D48" s="174">
        <f>$AI$11</f>
        <v>7.8000000000000007</v>
      </c>
      <c r="E48" s="174">
        <f>$AF$11</f>
        <v>6</v>
      </c>
      <c r="G48" s="176" t="s">
        <v>145</v>
      </c>
      <c r="H48" s="174">
        <v>0</v>
      </c>
      <c r="I48" s="174">
        <f>$AI$10</f>
        <v>17.240725948587251</v>
      </c>
      <c r="J48" s="174">
        <f>$AF$10</f>
        <v>11.04671226814404</v>
      </c>
      <c r="L48" s="176" t="s">
        <v>146</v>
      </c>
      <c r="M48" s="174">
        <f>((4.1/2)+(4.2/2))*C3</f>
        <v>11.122000000000002</v>
      </c>
      <c r="N48" s="174">
        <f>$AI$11</f>
        <v>7.8000000000000007</v>
      </c>
      <c r="O48" s="174">
        <f>$AF$11</f>
        <v>6</v>
      </c>
    </row>
    <row r="49" spans="2:15" x14ac:dyDescent="0.25">
      <c r="B49" s="565"/>
      <c r="C49" s="565"/>
      <c r="D49" s="174">
        <f>C$44*D44+C$45*D45+C$46*D46+C$47*D47+C$48*D48</f>
        <v>364.5214654038881</v>
      </c>
      <c r="E49" s="174">
        <f>C$44*E44+C$45*E45+C$46*E46+C$47*E47+C$48*E48</f>
        <v>250.51558877222161</v>
      </c>
      <c r="G49" s="176" t="s">
        <v>146</v>
      </c>
      <c r="H49" s="174">
        <f>((4.4/2)+(4.1/2))*C3</f>
        <v>11.39</v>
      </c>
      <c r="I49" s="174">
        <f>$AI$11</f>
        <v>7.8000000000000007</v>
      </c>
      <c r="J49" s="174">
        <f>$AF$11</f>
        <v>6</v>
      </c>
      <c r="L49" s="565"/>
      <c r="M49" s="565"/>
      <c r="N49" s="174">
        <f>M$44*N44+M$45*N45+M$46*N46+M$47*N47+M$48*N48</f>
        <v>166.15688437500003</v>
      </c>
      <c r="O49" s="174">
        <f>M$44*O44+M$45*O45+M$46*O46+M$47*O47+M$48*O48</f>
        <v>118.20721875000002</v>
      </c>
    </row>
    <row r="50" spans="2:15" x14ac:dyDescent="0.25">
      <c r="B50" s="557" t="s">
        <v>147</v>
      </c>
      <c r="C50" s="557"/>
      <c r="D50" s="174">
        <f>$AG$14</f>
        <v>18.291</v>
      </c>
      <c r="E50" s="174">
        <f>$AF$14</f>
        <v>14.069999999999999</v>
      </c>
      <c r="G50" s="565"/>
      <c r="H50" s="565"/>
      <c r="I50" s="174">
        <f>H$44*I44+H$45*I45+H$46*I46+H$48*I48+H$49*I49</f>
        <v>263.43439987500005</v>
      </c>
      <c r="J50" s="174">
        <f>H$44*J44+H$45*J45+H$46*J46+H$48*J48+H$49*J49</f>
        <v>175.47915375000002</v>
      </c>
      <c r="L50" s="557" t="s">
        <v>147</v>
      </c>
      <c r="M50" s="557"/>
      <c r="N50" s="174">
        <f>$AG$14</f>
        <v>18.291</v>
      </c>
      <c r="O50" s="174">
        <f>$AF$14</f>
        <v>14.069999999999999</v>
      </c>
    </row>
    <row r="51" spans="2:15" x14ac:dyDescent="0.25">
      <c r="B51" s="557" t="s">
        <v>109</v>
      </c>
      <c r="C51" s="557"/>
      <c r="D51" s="174">
        <f>SUM(D49:D50)</f>
        <v>382.8124654038881</v>
      </c>
      <c r="E51" s="174">
        <f>SUM(E49:E50)</f>
        <v>264.58558877222163</v>
      </c>
      <c r="G51" s="557" t="s">
        <v>147</v>
      </c>
      <c r="H51" s="557"/>
      <c r="I51" s="174">
        <f>$AG$14</f>
        <v>18.291</v>
      </c>
      <c r="J51" s="174">
        <f>$AF$14</f>
        <v>14.069999999999999</v>
      </c>
      <c r="L51" s="557" t="s">
        <v>109</v>
      </c>
      <c r="M51" s="557"/>
      <c r="N51" s="174">
        <f>SUM(N49:N50)</f>
        <v>184.44788437500003</v>
      </c>
      <c r="O51" s="174">
        <f>SUM(O49:O50)</f>
        <v>132.27721875000003</v>
      </c>
    </row>
    <row r="52" spans="2:15" x14ac:dyDescent="0.25">
      <c r="G52" s="557" t="s">
        <v>109</v>
      </c>
      <c r="H52" s="557"/>
      <c r="I52" s="174">
        <f>SUM(I50:I51)</f>
        <v>281.72539987500005</v>
      </c>
      <c r="J52" s="174">
        <f>SUM(J50:J51)</f>
        <v>189.54915375000002</v>
      </c>
    </row>
  </sheetData>
  <mergeCells count="100">
    <mergeCell ref="AK19:AN19"/>
    <mergeCell ref="AK6:AQ6"/>
    <mergeCell ref="AK7:AN7"/>
    <mergeCell ref="AK13:AN13"/>
    <mergeCell ref="AK14:AN14"/>
    <mergeCell ref="AK15:AN15"/>
    <mergeCell ref="AK11:AN11"/>
    <mergeCell ref="V37:W37"/>
    <mergeCell ref="B38:C38"/>
    <mergeCell ref="G38:H38"/>
    <mergeCell ref="L38:M38"/>
    <mergeCell ref="Q38:R38"/>
    <mergeCell ref="V38:W38"/>
    <mergeCell ref="B51:C51"/>
    <mergeCell ref="G51:H51"/>
    <mergeCell ref="L51:M51"/>
    <mergeCell ref="Q40:R40"/>
    <mergeCell ref="G37:H37"/>
    <mergeCell ref="L37:M37"/>
    <mergeCell ref="G52:H52"/>
    <mergeCell ref="AA17:AD17"/>
    <mergeCell ref="B42:E42"/>
    <mergeCell ref="G42:J42"/>
    <mergeCell ref="L42:O42"/>
    <mergeCell ref="B49:C49"/>
    <mergeCell ref="L49:M49"/>
    <mergeCell ref="B50:C50"/>
    <mergeCell ref="G50:H50"/>
    <mergeCell ref="L50:M50"/>
    <mergeCell ref="B39:C39"/>
    <mergeCell ref="G39:H39"/>
    <mergeCell ref="L39:M39"/>
    <mergeCell ref="Q39:R39"/>
    <mergeCell ref="V39:W39"/>
    <mergeCell ref="B40:C40"/>
    <mergeCell ref="V30:Y30"/>
    <mergeCell ref="B27:C27"/>
    <mergeCell ref="G27:H27"/>
    <mergeCell ref="L27:M27"/>
    <mergeCell ref="Q27:R27"/>
    <mergeCell ref="V27:W27"/>
    <mergeCell ref="L28:M28"/>
    <mergeCell ref="B30:E30"/>
    <mergeCell ref="G30:J30"/>
    <mergeCell ref="L30:O30"/>
    <mergeCell ref="Q30:T30"/>
    <mergeCell ref="B26:C26"/>
    <mergeCell ref="G26:H26"/>
    <mergeCell ref="L26:M26"/>
    <mergeCell ref="Q26:R26"/>
    <mergeCell ref="V26:W26"/>
    <mergeCell ref="AA19:AC19"/>
    <mergeCell ref="AA20:AC20"/>
    <mergeCell ref="B25:C25"/>
    <mergeCell ref="G25:H25"/>
    <mergeCell ref="Q25:R25"/>
    <mergeCell ref="V25:W25"/>
    <mergeCell ref="AA18:AC18"/>
    <mergeCell ref="AK8:AN8"/>
    <mergeCell ref="AK9:AN9"/>
    <mergeCell ref="AK10:AN10"/>
    <mergeCell ref="AK12:AN12"/>
    <mergeCell ref="AA15:AB15"/>
    <mergeCell ref="AA12:AB12"/>
    <mergeCell ref="AA11:AB11"/>
    <mergeCell ref="AK16:AN16"/>
    <mergeCell ref="AK17:AN17"/>
    <mergeCell ref="AK18:AN18"/>
    <mergeCell ref="G16:H16"/>
    <mergeCell ref="V16:W16"/>
    <mergeCell ref="B18:E18"/>
    <mergeCell ref="G18:J18"/>
    <mergeCell ref="L18:O18"/>
    <mergeCell ref="Q18:T18"/>
    <mergeCell ref="V18:Y18"/>
    <mergeCell ref="B15:C15"/>
    <mergeCell ref="G15:H15"/>
    <mergeCell ref="L15:M15"/>
    <mergeCell ref="Q15:R15"/>
    <mergeCell ref="V15:W15"/>
    <mergeCell ref="B13:C13"/>
    <mergeCell ref="L13:M13"/>
    <mergeCell ref="Q13:R13"/>
    <mergeCell ref="AA13:AB13"/>
    <mergeCell ref="B14:C14"/>
    <mergeCell ref="L14:M14"/>
    <mergeCell ref="Q14:R14"/>
    <mergeCell ref="V14:W14"/>
    <mergeCell ref="AA14:AB14"/>
    <mergeCell ref="AA6:AB6"/>
    <mergeCell ref="AA7:AB7"/>
    <mergeCell ref="AA8:AB8"/>
    <mergeCell ref="AA9:AB9"/>
    <mergeCell ref="AA10:AB10"/>
    <mergeCell ref="V6:Y6"/>
    <mergeCell ref="B2:C2"/>
    <mergeCell ref="B6:E6"/>
    <mergeCell ref="G6:J6"/>
    <mergeCell ref="L6:O6"/>
    <mergeCell ref="Q6:T6"/>
  </mergeCells>
  <pageMargins left="0.7" right="0.7" top="0.75" bottom="0.75"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AQ52"/>
  <sheetViews>
    <sheetView zoomScaleNormal="100" workbookViewId="0">
      <selection activeCell="F6" sqref="F6"/>
    </sheetView>
  </sheetViews>
  <sheetFormatPr defaultRowHeight="15" x14ac:dyDescent="0.25"/>
  <cols>
    <col min="1" max="1" width="9.140625" style="60"/>
    <col min="2" max="2" width="14.28515625" style="60" customWidth="1"/>
    <col min="3" max="6" width="9.140625" style="60"/>
    <col min="7" max="7" width="12.7109375" style="60" customWidth="1"/>
    <col min="8" max="11" width="9.140625" style="60"/>
    <col min="12" max="12" width="12.5703125" style="60" customWidth="1"/>
    <col min="13" max="16" width="9.140625" style="60"/>
    <col min="17" max="17" width="12.42578125" style="60" customWidth="1"/>
    <col min="18" max="21" width="9.140625" style="60"/>
    <col min="22" max="22" width="12.42578125" style="60" customWidth="1"/>
    <col min="23" max="27" width="9.140625" style="60"/>
    <col min="28" max="28" width="9.140625" style="60" customWidth="1"/>
    <col min="29" max="36" width="9.140625" style="60"/>
    <col min="37" max="39" width="9.5703125" style="60" customWidth="1"/>
    <col min="40" max="40" width="10.28515625" style="60" customWidth="1"/>
    <col min="41" max="16384" width="9.140625" style="60"/>
  </cols>
  <sheetData>
    <row r="2" spans="2:43" x14ac:dyDescent="0.25">
      <c r="B2" s="522" t="s">
        <v>361</v>
      </c>
      <c r="C2" s="522"/>
    </row>
    <row r="3" spans="2:43" x14ac:dyDescent="0.25">
      <c r="B3" s="139" t="s">
        <v>362</v>
      </c>
      <c r="C3" s="160">
        <f>3.2-0.22-0.3</f>
        <v>2.68</v>
      </c>
    </row>
    <row r="6" spans="2:43" ht="17.25" customHeight="1" x14ac:dyDescent="0.25">
      <c r="B6" s="386" t="s">
        <v>135</v>
      </c>
      <c r="C6" s="387"/>
      <c r="D6" s="387"/>
      <c r="E6" s="388"/>
      <c r="G6" s="386" t="s">
        <v>136</v>
      </c>
      <c r="H6" s="387"/>
      <c r="I6" s="387"/>
      <c r="J6" s="388"/>
      <c r="L6" s="386" t="s">
        <v>137</v>
      </c>
      <c r="M6" s="387"/>
      <c r="N6" s="387"/>
      <c r="O6" s="388"/>
      <c r="Q6" s="386" t="s">
        <v>138</v>
      </c>
      <c r="R6" s="387"/>
      <c r="S6" s="387"/>
      <c r="T6" s="388"/>
      <c r="V6" s="386" t="s">
        <v>139</v>
      </c>
      <c r="W6" s="387"/>
      <c r="X6" s="387"/>
      <c r="Y6" s="388"/>
      <c r="AA6" s="278" t="s">
        <v>116</v>
      </c>
      <c r="AB6" s="278"/>
      <c r="AC6" s="133" t="s">
        <v>98</v>
      </c>
      <c r="AD6" s="133" t="s">
        <v>99</v>
      </c>
      <c r="AE6" s="133" t="s">
        <v>100</v>
      </c>
      <c r="AF6" s="133" t="s">
        <v>101</v>
      </c>
      <c r="AG6" s="133" t="s">
        <v>244</v>
      </c>
      <c r="AH6" s="133" t="s">
        <v>245</v>
      </c>
      <c r="AI6" s="133" t="s">
        <v>102</v>
      </c>
      <c r="AK6" s="282" t="s">
        <v>40</v>
      </c>
      <c r="AL6" s="282"/>
      <c r="AM6" s="282"/>
      <c r="AN6" s="282"/>
      <c r="AO6" s="282"/>
      <c r="AP6" s="282"/>
      <c r="AQ6" s="282"/>
    </row>
    <row r="7" spans="2:43" x14ac:dyDescent="0.25">
      <c r="B7" s="133"/>
      <c r="C7" s="133" t="s">
        <v>140</v>
      </c>
      <c r="D7" s="133" t="s">
        <v>102</v>
      </c>
      <c r="E7" s="133" t="s">
        <v>160</v>
      </c>
      <c r="G7" s="133"/>
      <c r="H7" s="133" t="s">
        <v>140</v>
      </c>
      <c r="I7" s="133" t="s">
        <v>102</v>
      </c>
      <c r="J7" s="133" t="s">
        <v>160</v>
      </c>
      <c r="L7" s="133"/>
      <c r="M7" s="133" t="s">
        <v>140</v>
      </c>
      <c r="N7" s="133" t="s">
        <v>102</v>
      </c>
      <c r="O7" s="133" t="s">
        <v>160</v>
      </c>
      <c r="Q7" s="133"/>
      <c r="R7" s="133" t="s">
        <v>140</v>
      </c>
      <c r="S7" s="133" t="s">
        <v>102</v>
      </c>
      <c r="T7" s="133" t="s">
        <v>160</v>
      </c>
      <c r="V7" s="133"/>
      <c r="W7" s="133" t="s">
        <v>140</v>
      </c>
      <c r="X7" s="133" t="s">
        <v>102</v>
      </c>
      <c r="Y7" s="133" t="s">
        <v>160</v>
      </c>
      <c r="AA7" s="552" t="s">
        <v>117</v>
      </c>
      <c r="AB7" s="552"/>
      <c r="AC7" s="68">
        <f>'Carichi unitari'!J25</f>
        <v>3.8279500000000004</v>
      </c>
      <c r="AD7" s="68">
        <v>1.6</v>
      </c>
      <c r="AE7" s="68">
        <v>2</v>
      </c>
      <c r="AF7" s="68">
        <f>AC7+AD7+AE7*AQ8</f>
        <v>6.0279500000000006</v>
      </c>
      <c r="AG7" s="68">
        <f>(AC7+AD7)*AF20</f>
        <v>7.0563350000000016</v>
      </c>
      <c r="AH7" s="68">
        <f>AE7*AF21</f>
        <v>3</v>
      </c>
      <c r="AI7" s="68">
        <f>$AG$7+$AH$7</f>
        <v>10.056335000000001</v>
      </c>
      <c r="AK7" s="540"/>
      <c r="AL7" s="540"/>
      <c r="AM7" s="540"/>
      <c r="AN7" s="540"/>
      <c r="AO7" s="137" t="s">
        <v>14</v>
      </c>
      <c r="AP7" s="137" t="s">
        <v>16</v>
      </c>
      <c r="AQ7" s="137" t="s">
        <v>15</v>
      </c>
    </row>
    <row r="8" spans="2:43" x14ac:dyDescent="0.25">
      <c r="B8" s="133" t="s">
        <v>142</v>
      </c>
      <c r="C8" s="5">
        <f>(5/2)*(5.3/2)</f>
        <v>6.625</v>
      </c>
      <c r="D8" s="5">
        <f>$AI$8</f>
        <v>4.7773349999999999</v>
      </c>
      <c r="E8" s="5">
        <f>$AF$8</f>
        <v>3.09795</v>
      </c>
      <c r="G8" s="133" t="s">
        <v>142</v>
      </c>
      <c r="H8" s="5">
        <f>1.2*(5/2)*(5.3/2)+(3.9/2)*(4.9/2)</f>
        <v>12.727499999999999</v>
      </c>
      <c r="I8" s="5">
        <f>$AI$8</f>
        <v>4.7773349999999999</v>
      </c>
      <c r="J8" s="5">
        <f>$AF$8</f>
        <v>3.09795</v>
      </c>
      <c r="L8" s="133" t="s">
        <v>142</v>
      </c>
      <c r="M8" s="5">
        <f>(3.9/2)*(4.9/2)+(4.4/2)*(4.9/2)</f>
        <v>10.1675</v>
      </c>
      <c r="N8" s="5">
        <f>$AI$8</f>
        <v>4.7773349999999999</v>
      </c>
      <c r="O8" s="5">
        <f>$AF$8</f>
        <v>3.09795</v>
      </c>
      <c r="Q8" s="133" t="s">
        <v>142</v>
      </c>
      <c r="R8" s="5">
        <f>(4.4/2)*(4.8/2)+(4.8/2)*(4.8/2)</f>
        <v>11.04</v>
      </c>
      <c r="S8" s="5">
        <f>$AI$8</f>
        <v>4.7773349999999999</v>
      </c>
      <c r="T8" s="5">
        <f>$AF$8</f>
        <v>3.09795</v>
      </c>
      <c r="V8" s="133" t="s">
        <v>142</v>
      </c>
      <c r="W8" s="5">
        <f>(4.8/2)*(4.8/2)+1.2*(4.5/2)*(4.8/2)</f>
        <v>12.239999999999998</v>
      </c>
      <c r="X8" s="5">
        <f>$AI$8</f>
        <v>4.7773349999999999</v>
      </c>
      <c r="Y8" s="5">
        <f>$AF$8</f>
        <v>3.09795</v>
      </c>
      <c r="AA8" s="568" t="s">
        <v>106</v>
      </c>
      <c r="AB8" s="569"/>
      <c r="AC8" s="5">
        <f>'Carichi unitari'!J26</f>
        <v>3.09795</v>
      </c>
      <c r="AD8" s="5"/>
      <c r="AE8" s="5">
        <v>0.5</v>
      </c>
      <c r="AF8" s="5">
        <f>AC8+AQ15*AE8</f>
        <v>3.09795</v>
      </c>
      <c r="AG8" s="5">
        <f>AC8*AF20</f>
        <v>4.0273349999999999</v>
      </c>
      <c r="AH8" s="5">
        <f>'[3]Combinazione Gd+Qd'!$K$7*'[3]Combinazione Gk+psikQk'!$G$5</f>
        <v>0.75</v>
      </c>
      <c r="AI8" s="5">
        <f>$AG$8+$AH$8</f>
        <v>4.7773349999999999</v>
      </c>
      <c r="AK8" s="540" t="s">
        <v>18</v>
      </c>
      <c r="AL8" s="540"/>
      <c r="AM8" s="540"/>
      <c r="AN8" s="540"/>
      <c r="AO8" s="52">
        <v>0.7</v>
      </c>
      <c r="AP8" s="52">
        <v>0.5</v>
      </c>
      <c r="AQ8" s="52">
        <v>0.3</v>
      </c>
    </row>
    <row r="9" spans="2:43" x14ac:dyDescent="0.25">
      <c r="B9" s="133" t="s">
        <v>143</v>
      </c>
      <c r="C9" s="5">
        <f>(5.44/2)*1.5</f>
        <v>4.08</v>
      </c>
      <c r="D9" s="5">
        <f>$AI$9</f>
        <v>4.7773349999999999</v>
      </c>
      <c r="E9" s="5">
        <f>$AF$9</f>
        <v>3.3979499999999998</v>
      </c>
      <c r="G9" s="133" t="s">
        <v>143</v>
      </c>
      <c r="H9" s="5">
        <f>(5.44/2)*1.5+(4.16/2)*1.5</f>
        <v>7.2</v>
      </c>
      <c r="I9" s="5">
        <f>$AI$9</f>
        <v>4.7773349999999999</v>
      </c>
      <c r="J9" s="5">
        <f>$AF$9</f>
        <v>3.3979499999999998</v>
      </c>
      <c r="L9" s="133" t="s">
        <v>143</v>
      </c>
      <c r="M9" s="5">
        <f>(4.16/2)*1.5+(4.5/2)*1.5</f>
        <v>6.4950000000000001</v>
      </c>
      <c r="N9" s="5">
        <f>$AI$9</f>
        <v>4.7773349999999999</v>
      </c>
      <c r="O9" s="5">
        <f>$AF$9</f>
        <v>3.3979499999999998</v>
      </c>
      <c r="Q9" s="133" t="s">
        <v>143</v>
      </c>
      <c r="R9" s="5">
        <f>(4.5/2)*1.5+(4.94/2)*1.5</f>
        <v>7.08</v>
      </c>
      <c r="S9" s="5">
        <f>$AI$9</f>
        <v>4.7773349999999999</v>
      </c>
      <c r="T9" s="5">
        <f>$AF$9</f>
        <v>3.3979499999999998</v>
      </c>
      <c r="V9" s="133" t="s">
        <v>143</v>
      </c>
      <c r="W9" s="5">
        <f>(4.94/2)*1.5+(4.46/2)*1.5</f>
        <v>7.05</v>
      </c>
      <c r="X9" s="5">
        <f>$AI$9</f>
        <v>4.7773349999999999</v>
      </c>
      <c r="Y9" s="5">
        <f>$AF$9</f>
        <v>3.3979499999999998</v>
      </c>
      <c r="AA9" s="278" t="s">
        <v>118</v>
      </c>
      <c r="AB9" s="278"/>
      <c r="AC9" s="5">
        <f>AC8</f>
        <v>3.09795</v>
      </c>
      <c r="AD9" s="5"/>
      <c r="AE9" s="5">
        <v>0.5</v>
      </c>
      <c r="AF9" s="5">
        <f>AC9+AQ10*AE9</f>
        <v>3.3979499999999998</v>
      </c>
      <c r="AG9" s="5">
        <f>AC9*AF20</f>
        <v>4.0273349999999999</v>
      </c>
      <c r="AH9" s="5">
        <f>AE9*AF21</f>
        <v>0.75</v>
      </c>
      <c r="AI9" s="5">
        <f>$AG$9+$AH$9</f>
        <v>4.7773349999999999</v>
      </c>
      <c r="AK9" s="540" t="s">
        <v>17</v>
      </c>
      <c r="AL9" s="540"/>
      <c r="AM9" s="540"/>
      <c r="AN9" s="540"/>
      <c r="AO9" s="52">
        <v>0.7</v>
      </c>
      <c r="AP9" s="52">
        <v>0.5</v>
      </c>
      <c r="AQ9" s="52">
        <v>0.3</v>
      </c>
    </row>
    <row r="10" spans="2:43" x14ac:dyDescent="0.25">
      <c r="B10" s="133" t="s">
        <v>144</v>
      </c>
      <c r="C10" s="5">
        <f>5.44</f>
        <v>5.44</v>
      </c>
      <c r="D10" s="5">
        <f>$AI$15</f>
        <v>4.758</v>
      </c>
      <c r="E10" s="5">
        <f>$AF$15</f>
        <v>3.66</v>
      </c>
      <c r="G10" s="133" t="s">
        <v>144</v>
      </c>
      <c r="H10" s="5">
        <f>1.2*(5.5/2)+(4.16/2)</f>
        <v>5.38</v>
      </c>
      <c r="I10" s="5">
        <f>$AI$15</f>
        <v>4.758</v>
      </c>
      <c r="J10" s="5">
        <f>$AF$15</f>
        <v>3.66</v>
      </c>
      <c r="L10" s="133" t="s">
        <v>144</v>
      </c>
      <c r="M10" s="5">
        <f>(4.16/2)+(4.5/2)+(4.85/2)</f>
        <v>6.7549999999999999</v>
      </c>
      <c r="N10" s="5">
        <f>$AI$15</f>
        <v>4.758</v>
      </c>
      <c r="O10" s="5">
        <f>$AF$15</f>
        <v>3.66</v>
      </c>
      <c r="Q10" s="133" t="s">
        <v>144</v>
      </c>
      <c r="R10" s="5">
        <f>(4.5/2)+(4.94/2)+(4.85/2)</f>
        <v>7.1450000000000005</v>
      </c>
      <c r="S10" s="5">
        <f>$AI$15</f>
        <v>4.758</v>
      </c>
      <c r="T10" s="5">
        <f>$AF$15</f>
        <v>3.66</v>
      </c>
      <c r="V10" s="133" t="s">
        <v>144</v>
      </c>
      <c r="W10" s="5">
        <f>(4.94/2)+1.2*(4.46/2)</f>
        <v>5.1459999999999999</v>
      </c>
      <c r="X10" s="5">
        <f>$AI$15</f>
        <v>4.758</v>
      </c>
      <c r="Y10" s="5">
        <f>$AF$15</f>
        <v>3.66</v>
      </c>
      <c r="AA10" s="278" t="s">
        <v>103</v>
      </c>
      <c r="AB10" s="278"/>
      <c r="AC10" s="5">
        <f>'Carichi unitari'!J28</f>
        <v>8.6467122681440394</v>
      </c>
      <c r="AD10" s="5"/>
      <c r="AE10" s="5">
        <v>4</v>
      </c>
      <c r="AF10" s="5">
        <f>AC10+AQ10*AE10</f>
        <v>11.04671226814404</v>
      </c>
      <c r="AG10" s="5">
        <f>AC10*AF20</f>
        <v>11.240725948587251</v>
      </c>
      <c r="AH10" s="5">
        <f>AE10*AF21</f>
        <v>6</v>
      </c>
      <c r="AI10" s="5">
        <f>$AG$10+$AH$10</f>
        <v>17.240725948587251</v>
      </c>
      <c r="AK10" s="540" t="s">
        <v>19</v>
      </c>
      <c r="AL10" s="540"/>
      <c r="AM10" s="540"/>
      <c r="AN10" s="540"/>
      <c r="AO10" s="52">
        <v>0.7</v>
      </c>
      <c r="AP10" s="52">
        <v>0.7</v>
      </c>
      <c r="AQ10" s="52">
        <v>0.6</v>
      </c>
    </row>
    <row r="11" spans="2:43" x14ac:dyDescent="0.25">
      <c r="B11" s="133" t="s">
        <v>145</v>
      </c>
      <c r="C11" s="5">
        <v>0</v>
      </c>
      <c r="D11" s="5">
        <f>$AI$10</f>
        <v>17.240725948587251</v>
      </c>
      <c r="E11" s="5">
        <f>$AF$10</f>
        <v>11.04671226814404</v>
      </c>
      <c r="G11" s="133" t="s">
        <v>144</v>
      </c>
      <c r="H11" s="5">
        <f>(5.05/2)</f>
        <v>2.5249999999999999</v>
      </c>
      <c r="I11" s="5">
        <f>$AI$13</f>
        <v>1.2150000000000003</v>
      </c>
      <c r="J11" s="5">
        <f>$AF$13</f>
        <v>0.81000000000000016</v>
      </c>
      <c r="L11" s="133" t="s">
        <v>145</v>
      </c>
      <c r="M11" s="5">
        <v>0</v>
      </c>
      <c r="N11" s="5">
        <f>$AI$10</f>
        <v>17.240725948587251</v>
      </c>
      <c r="O11" s="5">
        <f>$AF$10</f>
        <v>11.04671226814404</v>
      </c>
      <c r="Q11" s="133" t="s">
        <v>145</v>
      </c>
      <c r="R11" s="5">
        <v>0</v>
      </c>
      <c r="S11" s="5">
        <f>$AI$10</f>
        <v>17.240725948587251</v>
      </c>
      <c r="T11" s="5">
        <f>$AF$10</f>
        <v>11.04671226814404</v>
      </c>
      <c r="V11" s="133" t="s">
        <v>144</v>
      </c>
      <c r="W11" s="5">
        <f>(5.05/2)</f>
        <v>2.5249999999999999</v>
      </c>
      <c r="X11" s="5">
        <f>$AI$13</f>
        <v>1.2150000000000003</v>
      </c>
      <c r="Y11" s="5">
        <f>$AF$13</f>
        <v>0.81000000000000016</v>
      </c>
      <c r="AA11" s="278" t="s">
        <v>104</v>
      </c>
      <c r="AB11" s="278"/>
      <c r="AC11" s="5">
        <f>'Carichi unitari'!J29</f>
        <v>6</v>
      </c>
      <c r="AD11" s="5"/>
      <c r="AE11" s="5"/>
      <c r="AF11" s="5">
        <f>AC11</f>
        <v>6</v>
      </c>
      <c r="AG11" s="5">
        <f>AC11*AF20</f>
        <v>7.8000000000000007</v>
      </c>
      <c r="AH11" s="5"/>
      <c r="AI11" s="5">
        <f>$AG$11</f>
        <v>7.8000000000000007</v>
      </c>
      <c r="AK11" s="540" t="s">
        <v>20</v>
      </c>
      <c r="AL11" s="540"/>
      <c r="AM11" s="540"/>
      <c r="AN11" s="540"/>
      <c r="AO11" s="52">
        <v>0.7</v>
      </c>
      <c r="AP11" s="52">
        <v>0.7</v>
      </c>
      <c r="AQ11" s="52">
        <v>0.6</v>
      </c>
    </row>
    <row r="12" spans="2:43" x14ac:dyDescent="0.25">
      <c r="B12" s="133" t="s">
        <v>146</v>
      </c>
      <c r="C12" s="5">
        <f>(4.9*C3)/2</f>
        <v>6.5660000000000007</v>
      </c>
      <c r="D12" s="5">
        <f>$AI$11</f>
        <v>7.8000000000000007</v>
      </c>
      <c r="E12" s="5">
        <f>$AF$11</f>
        <v>6</v>
      </c>
      <c r="G12" s="133" t="s">
        <v>145</v>
      </c>
      <c r="H12" s="5">
        <v>0</v>
      </c>
      <c r="I12" s="5">
        <f>$AI$10</f>
        <v>17.240725948587251</v>
      </c>
      <c r="J12" s="5">
        <f>$AF$10</f>
        <v>11.04671226814404</v>
      </c>
      <c r="L12" s="133" t="s">
        <v>146</v>
      </c>
      <c r="M12" s="5">
        <f>(3.6/2)*C3+(4.2/2)*C3+(4/2)*C3</f>
        <v>15.812000000000001</v>
      </c>
      <c r="N12" s="5">
        <f>$AI$11</f>
        <v>7.8000000000000007</v>
      </c>
      <c r="O12" s="5">
        <f>$AF$11</f>
        <v>6</v>
      </c>
      <c r="Q12" s="133" t="s">
        <v>146</v>
      </c>
      <c r="R12" s="5">
        <f>((4.2/2)+(4.4/2))*C3</f>
        <v>11.524000000000003</v>
      </c>
      <c r="S12" s="5">
        <f>$AI$11</f>
        <v>7.8000000000000007</v>
      </c>
      <c r="T12" s="5">
        <f>$AF$11</f>
        <v>6</v>
      </c>
      <c r="V12" s="133" t="s">
        <v>145</v>
      </c>
      <c r="W12" s="5">
        <v>0</v>
      </c>
      <c r="X12" s="5">
        <f>$AI$10</f>
        <v>17.240725948587251</v>
      </c>
      <c r="Y12" s="5">
        <f>$AF$10</f>
        <v>11.04671226814404</v>
      </c>
      <c r="AA12" s="278" t="s">
        <v>255</v>
      </c>
      <c r="AB12" s="278"/>
      <c r="AC12" s="5">
        <f>'Carichi unitari'!J30</f>
        <v>3.66</v>
      </c>
      <c r="AD12" s="5"/>
      <c r="AE12" s="5"/>
      <c r="AF12" s="5">
        <f>AC12</f>
        <v>3.66</v>
      </c>
      <c r="AG12" s="5">
        <f>AC12*AF20</f>
        <v>4.758</v>
      </c>
      <c r="AH12" s="5"/>
      <c r="AI12" s="5">
        <f>AG12</f>
        <v>4.758</v>
      </c>
      <c r="AK12" s="540" t="s">
        <v>21</v>
      </c>
      <c r="AL12" s="540"/>
      <c r="AM12" s="540"/>
      <c r="AN12" s="540"/>
      <c r="AO12" s="52">
        <v>1</v>
      </c>
      <c r="AP12" s="52">
        <v>0.9</v>
      </c>
      <c r="AQ12" s="52">
        <v>0.8</v>
      </c>
    </row>
    <row r="13" spans="2:43" x14ac:dyDescent="0.25">
      <c r="B13" s="389"/>
      <c r="C13" s="390"/>
      <c r="D13" s="5">
        <f>C$8*D8+C$9*D9+C$10*D10+C$11*D11+C$12*D12</f>
        <v>128.23969117500002</v>
      </c>
      <c r="E13" s="5">
        <f>C$8*E8+C$9*E9+C$10*E10+C$11*E11+C$12*E12</f>
        <v>93.693954750000003</v>
      </c>
      <c r="G13" s="133" t="s">
        <v>146</v>
      </c>
      <c r="H13" s="5">
        <f>(1.2*(4.9/2)+(3.6/2)*C3)</f>
        <v>7.7640000000000011</v>
      </c>
      <c r="I13" s="5">
        <f>$AI$11</f>
        <v>7.8000000000000007</v>
      </c>
      <c r="J13" s="5">
        <f>$AF$11</f>
        <v>6</v>
      </c>
      <c r="L13" s="389"/>
      <c r="M13" s="390"/>
      <c r="N13" s="5">
        <f>M$8*N8+M$9*N9+M$10*N10+M$11*N11+M$12*N12</f>
        <v>235.07623443750001</v>
      </c>
      <c r="O13" s="5">
        <f>M$8*O8+M$9*O9+M$10*O10+M$11*O11+M$12*O12</f>
        <v>173.163391875</v>
      </c>
      <c r="Q13" s="389"/>
      <c r="R13" s="390"/>
      <c r="S13" s="5">
        <f>R$8*S8+R$9*S9+R$10*S10+R$11*S11+R$12*S12</f>
        <v>210.44842020000004</v>
      </c>
      <c r="T13" s="5">
        <f>R$8*T8+R$9*T9+R$10*T10+R$11*T11+R$12*T12</f>
        <v>153.55355400000002</v>
      </c>
      <c r="V13" s="133" t="s">
        <v>146</v>
      </c>
      <c r="W13" s="5">
        <f>((4.4/2)+1.2*(3.6/2))*C3</f>
        <v>11.684800000000001</v>
      </c>
      <c r="X13" s="5">
        <f>$AI$11</f>
        <v>7.8000000000000007</v>
      </c>
      <c r="Y13" s="5">
        <f>$AF$11</f>
        <v>6</v>
      </c>
      <c r="AA13" s="278" t="s">
        <v>256</v>
      </c>
      <c r="AB13" s="278"/>
      <c r="AC13" s="5">
        <f>'Carichi unitari'!J31</f>
        <v>0.81000000000000016</v>
      </c>
      <c r="AD13" s="5"/>
      <c r="AE13" s="5"/>
      <c r="AF13" s="5">
        <f>AC13</f>
        <v>0.81000000000000016</v>
      </c>
      <c r="AG13" s="5">
        <f>AC13*AF21</f>
        <v>1.2150000000000003</v>
      </c>
      <c r="AH13" s="5"/>
      <c r="AI13" s="5">
        <f>AG13</f>
        <v>1.2150000000000003</v>
      </c>
      <c r="AK13" s="540" t="s">
        <v>250</v>
      </c>
      <c r="AL13" s="540"/>
      <c r="AM13" s="540"/>
      <c r="AN13" s="540"/>
      <c r="AO13" s="53">
        <v>0.7</v>
      </c>
      <c r="AP13" s="53">
        <v>0.7</v>
      </c>
      <c r="AQ13" s="53">
        <v>0.6</v>
      </c>
    </row>
    <row r="14" spans="2:43" x14ac:dyDescent="0.25">
      <c r="B14" s="279" t="s">
        <v>147</v>
      </c>
      <c r="C14" s="281"/>
      <c r="D14" s="5">
        <f>$AG$14</f>
        <v>18.291</v>
      </c>
      <c r="E14" s="5">
        <f>$AF$14</f>
        <v>14.069999999999999</v>
      </c>
      <c r="G14" s="135"/>
      <c r="H14" s="136"/>
      <c r="I14" s="5">
        <f>H$8*I8+H$9*I9+H$10*I10+H$12*I12+H$13*I13</f>
        <v>181.3575832125</v>
      </c>
      <c r="J14" s="5">
        <f>H$8*J8+H$9*J9+H$10*J10+H$12*J12+H$13*J13</f>
        <v>130.16919862499998</v>
      </c>
      <c r="L14" s="279" t="s">
        <v>147</v>
      </c>
      <c r="M14" s="281"/>
      <c r="N14" s="5">
        <f>$AG$14</f>
        <v>18.291</v>
      </c>
      <c r="O14" s="5">
        <f>$AF$14</f>
        <v>14.069999999999999</v>
      </c>
      <c r="Q14" s="279" t="s">
        <v>147</v>
      </c>
      <c r="R14" s="281"/>
      <c r="S14" s="5">
        <f>$AG$14</f>
        <v>18.291</v>
      </c>
      <c r="T14" s="5">
        <f>$AF$14</f>
        <v>14.069999999999999</v>
      </c>
      <c r="V14" s="389"/>
      <c r="W14" s="390"/>
      <c r="X14" s="5">
        <f>W$8*X8+W$9*X9+W$10*X10+W$12*X12+W$13*X13</f>
        <v>207.78090015000001</v>
      </c>
      <c r="Y14" s="5">
        <f>W$8*Y8+W$9*Y9+W$10*Y10+W$12*Y12+W$13*Y13</f>
        <v>150.81761549999999</v>
      </c>
      <c r="AA14" s="278" t="s">
        <v>257</v>
      </c>
      <c r="AB14" s="278"/>
      <c r="AC14" s="5">
        <f>'Carichi unitari'!J32</f>
        <v>14.069999999999999</v>
      </c>
      <c r="AD14" s="5"/>
      <c r="AE14" s="5"/>
      <c r="AF14" s="5">
        <f>AC14</f>
        <v>14.069999999999999</v>
      </c>
      <c r="AG14" s="5">
        <f>AC14*AF20</f>
        <v>18.291</v>
      </c>
      <c r="AH14" s="5"/>
      <c r="AI14" s="5">
        <f>$AG$14</f>
        <v>18.291</v>
      </c>
      <c r="AK14" s="540" t="s">
        <v>22</v>
      </c>
      <c r="AL14" s="540"/>
      <c r="AM14" s="540"/>
      <c r="AN14" s="540"/>
      <c r="AO14" s="53">
        <v>0.7</v>
      </c>
      <c r="AP14" s="53">
        <v>0.5</v>
      </c>
      <c r="AQ14" s="53">
        <v>0.3</v>
      </c>
    </row>
    <row r="15" spans="2:43" x14ac:dyDescent="0.25">
      <c r="B15" s="279" t="s">
        <v>109</v>
      </c>
      <c r="C15" s="281"/>
      <c r="D15" s="5">
        <f>SUM(D13:D14)</f>
        <v>146.53069117500002</v>
      </c>
      <c r="E15" s="5">
        <f>SUM(E13:E14)</f>
        <v>107.76395475</v>
      </c>
      <c r="G15" s="279" t="s">
        <v>147</v>
      </c>
      <c r="H15" s="281"/>
      <c r="I15" s="5">
        <f>$AG$14</f>
        <v>18.291</v>
      </c>
      <c r="J15" s="5">
        <f>$AF$14</f>
        <v>14.069999999999999</v>
      </c>
      <c r="L15" s="279" t="s">
        <v>109</v>
      </c>
      <c r="M15" s="281"/>
      <c r="N15" s="5">
        <f>SUM(N13:N14)</f>
        <v>253.3672344375</v>
      </c>
      <c r="O15" s="5">
        <f>SUM(O13:O14)</f>
        <v>187.233391875</v>
      </c>
      <c r="Q15" s="279" t="s">
        <v>109</v>
      </c>
      <c r="R15" s="281"/>
      <c r="S15" s="5">
        <f>SUM(S13:S14)</f>
        <v>228.73942020000004</v>
      </c>
      <c r="T15" s="5">
        <f>SUM(T13:T14)</f>
        <v>167.62355400000001</v>
      </c>
      <c r="V15" s="279" t="s">
        <v>147</v>
      </c>
      <c r="W15" s="281"/>
      <c r="X15" s="5">
        <f>$AG$14</f>
        <v>18.291</v>
      </c>
      <c r="Y15" s="5">
        <f>$AF$14</f>
        <v>14.069999999999999</v>
      </c>
      <c r="AA15" s="278" t="s">
        <v>119</v>
      </c>
      <c r="AB15" s="278"/>
      <c r="AC15" s="5">
        <f>'Carichi unitari'!J33</f>
        <v>3.66</v>
      </c>
      <c r="AD15" s="5"/>
      <c r="AE15" s="5"/>
      <c r="AF15" s="5">
        <f>AF12</f>
        <v>3.66</v>
      </c>
      <c r="AG15" s="5"/>
      <c r="AH15" s="5"/>
      <c r="AI15" s="5">
        <f>AI12</f>
        <v>4.758</v>
      </c>
      <c r="AK15" s="540" t="s">
        <v>23</v>
      </c>
      <c r="AL15" s="540"/>
      <c r="AM15" s="540"/>
      <c r="AN15" s="540"/>
      <c r="AO15" s="52">
        <v>0</v>
      </c>
      <c r="AP15" s="52">
        <v>0</v>
      </c>
      <c r="AQ15" s="52">
        <v>0</v>
      </c>
    </row>
    <row r="16" spans="2:43" x14ac:dyDescent="0.25">
      <c r="G16" s="279" t="s">
        <v>109</v>
      </c>
      <c r="H16" s="281"/>
      <c r="I16" s="5">
        <f>SUM(I14:I15)</f>
        <v>199.6485832125</v>
      </c>
      <c r="J16" s="5">
        <f>SUM(J14:J15)</f>
        <v>144.23919862499997</v>
      </c>
      <c r="V16" s="279" t="s">
        <v>109</v>
      </c>
      <c r="W16" s="281"/>
      <c r="X16" s="5">
        <f>SUM(X14:X15)</f>
        <v>226.07190015</v>
      </c>
      <c r="Y16" s="5">
        <f>SUM(Y14:Y15)</f>
        <v>164.88761549999998</v>
      </c>
      <c r="AK16" s="540" t="s">
        <v>24</v>
      </c>
      <c r="AL16" s="540"/>
      <c r="AM16" s="540"/>
      <c r="AN16" s="540"/>
      <c r="AO16" s="53">
        <v>0.6</v>
      </c>
      <c r="AP16" s="53">
        <v>0.2</v>
      </c>
      <c r="AQ16" s="52">
        <v>0</v>
      </c>
    </row>
    <row r="17" spans="2:43" x14ac:dyDescent="0.25">
      <c r="AK17" s="540" t="s">
        <v>251</v>
      </c>
      <c r="AL17" s="540"/>
      <c r="AM17" s="540"/>
      <c r="AN17" s="540"/>
      <c r="AO17" s="53">
        <v>0.5</v>
      </c>
      <c r="AP17" s="53">
        <v>0.2</v>
      </c>
      <c r="AQ17" s="52">
        <v>0</v>
      </c>
    </row>
    <row r="18" spans="2:43" ht="18.75" x14ac:dyDescent="0.25">
      <c r="B18" s="550" t="s">
        <v>148</v>
      </c>
      <c r="C18" s="550"/>
      <c r="D18" s="550"/>
      <c r="E18" s="550"/>
      <c r="G18" s="550" t="s">
        <v>115</v>
      </c>
      <c r="H18" s="550"/>
      <c r="I18" s="550"/>
      <c r="J18" s="550"/>
      <c r="L18" s="550" t="s">
        <v>149</v>
      </c>
      <c r="M18" s="550"/>
      <c r="N18" s="550"/>
      <c r="O18" s="550"/>
      <c r="Q18" s="550" t="s">
        <v>150</v>
      </c>
      <c r="R18" s="550"/>
      <c r="S18" s="550"/>
      <c r="T18" s="550"/>
      <c r="V18" s="550" t="s">
        <v>151</v>
      </c>
      <c r="W18" s="550"/>
      <c r="X18" s="550"/>
      <c r="Y18" s="550"/>
      <c r="AK18" s="540" t="s">
        <v>252</v>
      </c>
      <c r="AL18" s="540"/>
      <c r="AM18" s="540"/>
      <c r="AN18" s="540"/>
      <c r="AO18" s="53">
        <v>0.7</v>
      </c>
      <c r="AP18" s="53">
        <v>0.5</v>
      </c>
      <c r="AQ18" s="52">
        <v>0</v>
      </c>
    </row>
    <row r="19" spans="2:43" ht="15" customHeight="1" x14ac:dyDescent="0.25">
      <c r="B19" s="133"/>
      <c r="C19" s="133" t="s">
        <v>140</v>
      </c>
      <c r="D19" s="133" t="s">
        <v>102</v>
      </c>
      <c r="E19" s="133" t="s">
        <v>160</v>
      </c>
      <c r="G19" s="133"/>
      <c r="H19" s="133" t="s">
        <v>140</v>
      </c>
      <c r="I19" s="133" t="s">
        <v>102</v>
      </c>
      <c r="J19" s="133" t="s">
        <v>160</v>
      </c>
      <c r="L19" s="133"/>
      <c r="M19" s="133" t="s">
        <v>140</v>
      </c>
      <c r="N19" s="133" t="s">
        <v>102</v>
      </c>
      <c r="O19" s="133" t="s">
        <v>160</v>
      </c>
      <c r="Q19" s="133"/>
      <c r="R19" s="133" t="s">
        <v>140</v>
      </c>
      <c r="S19" s="133" t="s">
        <v>102</v>
      </c>
      <c r="T19" s="133" t="s">
        <v>160</v>
      </c>
      <c r="V19" s="133"/>
      <c r="W19" s="133" t="s">
        <v>140</v>
      </c>
      <c r="X19" s="133" t="s">
        <v>102</v>
      </c>
      <c r="Y19" s="133" t="s">
        <v>160</v>
      </c>
      <c r="AC19" s="279" t="s">
        <v>26</v>
      </c>
      <c r="AD19" s="280"/>
      <c r="AE19" s="280"/>
      <c r="AF19" s="281"/>
      <c r="AK19" s="540" t="s">
        <v>25</v>
      </c>
      <c r="AL19" s="540"/>
      <c r="AM19" s="540"/>
      <c r="AN19" s="540"/>
      <c r="AO19" s="53">
        <v>0.6</v>
      </c>
      <c r="AP19" s="53">
        <v>0.5</v>
      </c>
      <c r="AQ19" s="52">
        <v>0</v>
      </c>
    </row>
    <row r="20" spans="2:43" ht="15" customHeight="1" x14ac:dyDescent="0.25">
      <c r="B20" s="133" t="s">
        <v>142</v>
      </c>
      <c r="C20" s="5">
        <f>(4.5/2)*(4.8/2)</f>
        <v>5.3999999999999995</v>
      </c>
      <c r="D20" s="5">
        <f>$AI$8</f>
        <v>4.7773349999999999</v>
      </c>
      <c r="E20" s="5">
        <f>$AF$8</f>
        <v>3.09795</v>
      </c>
      <c r="G20" s="133" t="s">
        <v>142</v>
      </c>
      <c r="H20" s="5">
        <f>(5/2)*(5.3/2)+(5/2)*(4.8/2)</f>
        <v>12.625</v>
      </c>
      <c r="I20" s="5">
        <f>$AI$8</f>
        <v>4.7773349999999999</v>
      </c>
      <c r="J20" s="5">
        <f>$AF$8</f>
        <v>3.09795</v>
      </c>
      <c r="L20" s="133" t="s">
        <v>142</v>
      </c>
      <c r="M20" s="5">
        <f>1.2*(5/2)*(5.3/2)+1.2*(5/2)*(4.8/2)+1.2*(3.9/2)*(4.9/2)+1.2*(3.9/2)*(5/2)</f>
        <v>26.732999999999997</v>
      </c>
      <c r="N20" s="5">
        <f>$AI$8</f>
        <v>4.7773349999999999</v>
      </c>
      <c r="O20" s="5">
        <f>$AF$8</f>
        <v>3.09795</v>
      </c>
      <c r="Q20" s="133" t="s">
        <v>142</v>
      </c>
      <c r="R20" s="5">
        <f>1.2*(3.9/2)*(4.9/2)+1.2*(4.4/2)*(4.9/2)+1.2*(3.9/2)*(5/2)</f>
        <v>18.051000000000002</v>
      </c>
      <c r="S20" s="5">
        <f>$AI$8</f>
        <v>4.7773349999999999</v>
      </c>
      <c r="T20" s="5">
        <f>$AF$8</f>
        <v>3.09795</v>
      </c>
      <c r="V20" s="133" t="s">
        <v>142</v>
      </c>
      <c r="W20" s="5">
        <f>1.2*(4.4/2)*(4.9/2)+1.2*(4.8/2)*(4.8/2)+1.2*(4.8/2)*(5/2)</f>
        <v>20.58</v>
      </c>
      <c r="X20" s="5">
        <f>$AI$8</f>
        <v>4.7773349999999999</v>
      </c>
      <c r="Y20" s="5">
        <f>$AF$8</f>
        <v>3.09795</v>
      </c>
      <c r="AC20" s="278" t="s">
        <v>27</v>
      </c>
      <c r="AD20" s="278"/>
      <c r="AE20" s="278"/>
      <c r="AF20" s="160">
        <v>1.3</v>
      </c>
    </row>
    <row r="21" spans="2:43" ht="15" customHeight="1" x14ac:dyDescent="0.25">
      <c r="B21" s="133" t="s">
        <v>143</v>
      </c>
      <c r="C21" s="5">
        <f>(4.46/2)*1.5</f>
        <v>3.3449999999999998</v>
      </c>
      <c r="D21" s="5">
        <f>$AI$9</f>
        <v>4.7773349999999999</v>
      </c>
      <c r="E21" s="5">
        <f>$AF$9</f>
        <v>3.3979499999999998</v>
      </c>
      <c r="G21" s="133" t="s">
        <v>143</v>
      </c>
      <c r="H21" s="5">
        <v>0</v>
      </c>
      <c r="I21" s="5">
        <f>$AI$9</f>
        <v>4.7773349999999999</v>
      </c>
      <c r="J21" s="5">
        <f>$AF$9</f>
        <v>3.3979499999999998</v>
      </c>
      <c r="L21" s="133" t="s">
        <v>143</v>
      </c>
      <c r="M21" s="5">
        <v>0</v>
      </c>
      <c r="N21" s="5">
        <f>$AI$9</f>
        <v>4.7773349999999999</v>
      </c>
      <c r="O21" s="5">
        <f>$AF$9</f>
        <v>3.3979499999999998</v>
      </c>
      <c r="Q21" s="133" t="s">
        <v>143</v>
      </c>
      <c r="R21" s="5">
        <v>0</v>
      </c>
      <c r="S21" s="5">
        <f>$AI$9</f>
        <v>4.7773349999999999</v>
      </c>
      <c r="T21" s="5">
        <f>$AF$9</f>
        <v>3.3979499999999998</v>
      </c>
      <c r="V21" s="133" t="s">
        <v>143</v>
      </c>
      <c r="W21" s="5">
        <v>0</v>
      </c>
      <c r="X21" s="5">
        <f>$AI$9</f>
        <v>4.7773349999999999</v>
      </c>
      <c r="Y21" s="5">
        <f>$AF$9</f>
        <v>3.3979499999999998</v>
      </c>
      <c r="AC21" s="278" t="s">
        <v>28</v>
      </c>
      <c r="AD21" s="278"/>
      <c r="AE21" s="278"/>
      <c r="AF21" s="160">
        <v>1.5</v>
      </c>
    </row>
    <row r="22" spans="2:43" ht="15" customHeight="1" x14ac:dyDescent="0.25">
      <c r="B22" s="133" t="s">
        <v>144</v>
      </c>
      <c r="C22" s="5">
        <f>(4.46/2)</f>
        <v>2.23</v>
      </c>
      <c r="D22" s="5">
        <f>$AI$15</f>
        <v>4.758</v>
      </c>
      <c r="E22" s="5">
        <f>$AF$15</f>
        <v>3.66</v>
      </c>
      <c r="G22" s="133" t="s">
        <v>144</v>
      </c>
      <c r="H22" s="5">
        <f>(4.85/2)+(5.44/2)+(5.15/2)</f>
        <v>7.72</v>
      </c>
      <c r="I22" s="5">
        <f>$AI$15</f>
        <v>4.758</v>
      </c>
      <c r="J22" s="5">
        <f>$AF$15</f>
        <v>3.66</v>
      </c>
      <c r="L22" s="133" t="s">
        <v>144</v>
      </c>
      <c r="M22" s="5">
        <f>1.2*(5.44/2)+(4.16/2)</f>
        <v>5.3440000000000003</v>
      </c>
      <c r="N22" s="5">
        <f>$AI$15</f>
        <v>4.758</v>
      </c>
      <c r="O22" s="5">
        <f>$AF$15</f>
        <v>3.66</v>
      </c>
      <c r="Q22" s="133" t="s">
        <v>144</v>
      </c>
      <c r="R22" s="5">
        <f>(4.16/2)+1.2*(4.85/2)+(4.5/2)+1.2*(5.44/2)</f>
        <v>10.504000000000001</v>
      </c>
      <c r="S22" s="5">
        <f>$AI$15</f>
        <v>4.758</v>
      </c>
      <c r="T22" s="5">
        <f>$AF$15</f>
        <v>3.66</v>
      </c>
      <c r="V22" s="133" t="s">
        <v>144</v>
      </c>
      <c r="W22" s="5">
        <f>1.2*(4.85/2)+1.2*(5.44/2)+(4.5/2)+(4.94/2)</f>
        <v>10.894</v>
      </c>
      <c r="X22" s="5">
        <f>$AI$15</f>
        <v>4.758</v>
      </c>
      <c r="Y22" s="5">
        <f>$AF$15</f>
        <v>3.66</v>
      </c>
      <c r="AC22" s="278" t="s">
        <v>29</v>
      </c>
      <c r="AD22" s="278"/>
      <c r="AE22" s="278"/>
      <c r="AF22" s="160">
        <v>1</v>
      </c>
    </row>
    <row r="23" spans="2:43" x14ac:dyDescent="0.25">
      <c r="B23" s="133" t="s">
        <v>145</v>
      </c>
      <c r="C23" s="5">
        <v>0</v>
      </c>
      <c r="D23" s="5">
        <f>$AI$10</f>
        <v>17.240725948587251</v>
      </c>
      <c r="E23" s="5">
        <f>$AF$10</f>
        <v>11.04671226814404</v>
      </c>
      <c r="G23" s="133" t="s">
        <v>145</v>
      </c>
      <c r="H23" s="5">
        <v>0</v>
      </c>
      <c r="I23" s="5">
        <f>$AI$10</f>
        <v>17.240725948587251</v>
      </c>
      <c r="J23" s="5">
        <f>$AF$10</f>
        <v>11.04671226814404</v>
      </c>
      <c r="L23" s="133" t="s">
        <v>144</v>
      </c>
      <c r="M23" s="5">
        <f>1.2*(5.05/2)+1.2*(5.15/2)</f>
        <v>6.12</v>
      </c>
      <c r="N23" s="5">
        <f>$AI$13</f>
        <v>1.2150000000000003</v>
      </c>
      <c r="O23" s="5">
        <f>$AF$13</f>
        <v>0.81000000000000016</v>
      </c>
      <c r="Q23" s="133" t="s">
        <v>145</v>
      </c>
      <c r="R23" s="5">
        <v>0</v>
      </c>
      <c r="S23" s="5">
        <f>$AI$10</f>
        <v>17.240725948587251</v>
      </c>
      <c r="T23" s="5">
        <f>$AF$10</f>
        <v>11.04671226814404</v>
      </c>
      <c r="V23" s="133" t="s">
        <v>145</v>
      </c>
      <c r="W23" s="5">
        <v>0</v>
      </c>
      <c r="X23" s="5">
        <f>$AI$10</f>
        <v>17.240725948587251</v>
      </c>
      <c r="Y23" s="5">
        <f>$AF$10</f>
        <v>11.04671226814404</v>
      </c>
    </row>
    <row r="24" spans="2:43" x14ac:dyDescent="0.25">
      <c r="B24" s="133" t="s">
        <v>146</v>
      </c>
      <c r="C24" s="5">
        <f>(3.6/2)*C3</f>
        <v>4.8240000000000007</v>
      </c>
      <c r="D24" s="5">
        <f>$AI$11</f>
        <v>7.8000000000000007</v>
      </c>
      <c r="E24" s="5">
        <f>$AF$11</f>
        <v>6</v>
      </c>
      <c r="G24" s="133" t="s">
        <v>146</v>
      </c>
      <c r="H24" s="5">
        <f>((4/2)+(4.6/2))*C3</f>
        <v>11.524000000000001</v>
      </c>
      <c r="I24" s="5">
        <f>$AI$11</f>
        <v>7.8000000000000007</v>
      </c>
      <c r="J24" s="5">
        <f>$AF$11</f>
        <v>6</v>
      </c>
      <c r="L24" s="133" t="s">
        <v>145</v>
      </c>
      <c r="M24" s="5">
        <v>0</v>
      </c>
      <c r="N24" s="5">
        <f>$AI$10</f>
        <v>17.240725948587251</v>
      </c>
      <c r="O24" s="5">
        <f>$AF$10</f>
        <v>11.04671226814404</v>
      </c>
      <c r="Q24" s="133" t="s">
        <v>146</v>
      </c>
      <c r="R24" s="5">
        <f>(1.2*(4/2)+1.2*(4.6/2))*C3</f>
        <v>13.828800000000001</v>
      </c>
      <c r="S24" s="5">
        <f>$AI$11</f>
        <v>7.8000000000000007</v>
      </c>
      <c r="T24" s="5">
        <f>$AF$11</f>
        <v>6</v>
      </c>
      <c r="V24" s="133" t="s">
        <v>146</v>
      </c>
      <c r="W24" s="5">
        <f>(1.2*(4.6/2))*C3</f>
        <v>7.3967999999999998</v>
      </c>
      <c r="X24" s="5">
        <f>$AI$11</f>
        <v>7.8000000000000007</v>
      </c>
      <c r="Y24" s="5">
        <f>$AF$11</f>
        <v>6</v>
      </c>
    </row>
    <row r="25" spans="2:43" x14ac:dyDescent="0.25">
      <c r="B25" s="551"/>
      <c r="C25" s="551"/>
      <c r="D25" s="5">
        <f>C$20*D20+C$21*D21+C$22*D22+C$23*D23+C$24*D24</f>
        <v>90.015334574999997</v>
      </c>
      <c r="E25" s="5">
        <f>C$20*E20+C$21*E21+C$22*E22+C$23*E23+C$24*E24</f>
        <v>65.200872750000002</v>
      </c>
      <c r="G25" s="551"/>
      <c r="H25" s="551"/>
      <c r="I25" s="5">
        <f>H$20*I20+H$21*I21+H$23*I22+H$22*I23+H$24*I24</f>
        <v>283.29945869809359</v>
      </c>
      <c r="J25" s="5">
        <f>H$20*J20+H$21*J21+H$23*J22+H$22*J23+H$24*J24</f>
        <v>193.53623746007199</v>
      </c>
      <c r="L25" s="133" t="s">
        <v>146</v>
      </c>
      <c r="M25" s="5">
        <v>0</v>
      </c>
      <c r="N25" s="5">
        <f>$AI$11</f>
        <v>7.8000000000000007</v>
      </c>
      <c r="O25" s="5">
        <f>$AF$11</f>
        <v>6</v>
      </c>
      <c r="Q25" s="551"/>
      <c r="R25" s="551"/>
      <c r="S25" s="5">
        <f>R$20*S20+R$21*S21+R$22*S22+R$23*S23+R$24*S24</f>
        <v>244.07834608500002</v>
      </c>
      <c r="T25" s="5">
        <f>R$20*T20+R$21*T21+R$22*T22+R$23*T23+R$24*T24</f>
        <v>177.33853545000002</v>
      </c>
      <c r="V25" s="551"/>
      <c r="W25" s="551"/>
      <c r="X25" s="5">
        <f>W$20*X20+W$21*X21+W$22*X22+W$23*X23+W$24*X24</f>
        <v>207.84624629999999</v>
      </c>
      <c r="Y25" s="5">
        <f>W$20*Y20+W$21*Y21+W$22*Y22+W$23*Y23+W$24*Y24</f>
        <v>148.00865099999999</v>
      </c>
    </row>
    <row r="26" spans="2:43" x14ac:dyDescent="0.25">
      <c r="B26" s="278" t="s">
        <v>147</v>
      </c>
      <c r="C26" s="278"/>
      <c r="D26" s="5">
        <f>$AG$14</f>
        <v>18.291</v>
      </c>
      <c r="E26" s="5">
        <f>$AF$14</f>
        <v>14.069999999999999</v>
      </c>
      <c r="G26" s="278" t="s">
        <v>147</v>
      </c>
      <c r="H26" s="278"/>
      <c r="I26" s="5">
        <f>$AG$14</f>
        <v>18.291</v>
      </c>
      <c r="J26" s="5">
        <f>$AF$14</f>
        <v>14.069999999999999</v>
      </c>
      <c r="L26" s="551"/>
      <c r="M26" s="551"/>
      <c r="N26" s="5">
        <f>M$20*N20+M$21*N21+M$22*N22+M$24*N24+M$25*N25</f>
        <v>153.13924855499999</v>
      </c>
      <c r="O26" s="5">
        <f>M$20*O20+M$21*O21+M$22*O22+M$24*O24+M$25*O25</f>
        <v>102.37653735000001</v>
      </c>
      <c r="Q26" s="278" t="s">
        <v>147</v>
      </c>
      <c r="R26" s="278"/>
      <c r="S26" s="5">
        <f>$AG$14</f>
        <v>18.291</v>
      </c>
      <c r="T26" s="5">
        <f>$AF$14</f>
        <v>14.069999999999999</v>
      </c>
      <c r="V26" s="278" t="s">
        <v>147</v>
      </c>
      <c r="W26" s="278"/>
      <c r="X26" s="5">
        <f>$AG$14</f>
        <v>18.291</v>
      </c>
      <c r="Y26" s="5">
        <f>$AF$14</f>
        <v>14.069999999999999</v>
      </c>
    </row>
    <row r="27" spans="2:43" x14ac:dyDescent="0.25">
      <c r="B27" s="278" t="s">
        <v>109</v>
      </c>
      <c r="C27" s="278"/>
      <c r="D27" s="5">
        <f>SUM(D25:D26)</f>
        <v>108.30633457499999</v>
      </c>
      <c r="E27" s="5">
        <f>SUM(E25:E26)</f>
        <v>79.270872749999995</v>
      </c>
      <c r="G27" s="278" t="s">
        <v>109</v>
      </c>
      <c r="H27" s="278"/>
      <c r="I27" s="5">
        <f>SUM(I25:I26)</f>
        <v>301.59045869809358</v>
      </c>
      <c r="J27" s="5">
        <f>SUM(J25:J26)</f>
        <v>207.60623746007198</v>
      </c>
      <c r="L27" s="278" t="s">
        <v>147</v>
      </c>
      <c r="M27" s="278"/>
      <c r="N27" s="5">
        <f>$AG$14</f>
        <v>18.291</v>
      </c>
      <c r="O27" s="5">
        <f>$AF$14</f>
        <v>14.069999999999999</v>
      </c>
      <c r="Q27" s="278" t="s">
        <v>109</v>
      </c>
      <c r="R27" s="278"/>
      <c r="S27" s="5">
        <f>SUM(S25:S26)</f>
        <v>262.36934608500002</v>
      </c>
      <c r="T27" s="5">
        <f>SUM(T25:T26)</f>
        <v>191.40853545000002</v>
      </c>
      <c r="V27" s="278" t="s">
        <v>109</v>
      </c>
      <c r="W27" s="278"/>
      <c r="X27" s="5">
        <f>SUM(X25:X26)</f>
        <v>226.13724629999999</v>
      </c>
      <c r="Y27" s="5">
        <f>SUM(Y25:Y26)</f>
        <v>162.07865099999998</v>
      </c>
    </row>
    <row r="28" spans="2:43" x14ac:dyDescent="0.25">
      <c r="L28" s="278" t="s">
        <v>109</v>
      </c>
      <c r="M28" s="278"/>
      <c r="N28" s="5">
        <f>SUM(N26:N27)</f>
        <v>171.43024855499999</v>
      </c>
      <c r="O28" s="5">
        <f>SUM(O26:O27)</f>
        <v>116.44653735</v>
      </c>
    </row>
    <row r="30" spans="2:43" ht="18.75" x14ac:dyDescent="0.25">
      <c r="B30" s="550" t="s">
        <v>152</v>
      </c>
      <c r="C30" s="550"/>
      <c r="D30" s="550"/>
      <c r="E30" s="550"/>
      <c r="G30" s="550" t="s">
        <v>153</v>
      </c>
      <c r="H30" s="550"/>
      <c r="I30" s="550"/>
      <c r="J30" s="550"/>
      <c r="L30" s="550" t="s">
        <v>154</v>
      </c>
      <c r="M30" s="550"/>
      <c r="N30" s="550"/>
      <c r="O30" s="550"/>
      <c r="Q30" s="550" t="s">
        <v>155</v>
      </c>
      <c r="R30" s="550"/>
      <c r="S30" s="550"/>
      <c r="T30" s="550"/>
      <c r="V30" s="550" t="s">
        <v>156</v>
      </c>
      <c r="W30" s="550"/>
      <c r="X30" s="550"/>
      <c r="Y30" s="550"/>
    </row>
    <row r="31" spans="2:43" x14ac:dyDescent="0.25">
      <c r="B31" s="133"/>
      <c r="C31" s="133" t="s">
        <v>140</v>
      </c>
      <c r="D31" s="133" t="s">
        <v>102</v>
      </c>
      <c r="E31" s="133" t="s">
        <v>160</v>
      </c>
      <c r="G31" s="133"/>
      <c r="H31" s="133" t="s">
        <v>140</v>
      </c>
      <c r="I31" s="133" t="s">
        <v>102</v>
      </c>
      <c r="J31" s="133" t="s">
        <v>160</v>
      </c>
      <c r="L31" s="133"/>
      <c r="M31" s="133" t="s">
        <v>140</v>
      </c>
      <c r="N31" s="133" t="s">
        <v>102</v>
      </c>
      <c r="O31" s="133" t="s">
        <v>160</v>
      </c>
      <c r="Q31" s="133"/>
      <c r="R31" s="133" t="s">
        <v>140</v>
      </c>
      <c r="S31" s="133" t="s">
        <v>102</v>
      </c>
      <c r="T31" s="133" t="s">
        <v>160</v>
      </c>
      <c r="V31" s="133"/>
      <c r="W31" s="133" t="s">
        <v>140</v>
      </c>
      <c r="X31" s="133" t="s">
        <v>102</v>
      </c>
      <c r="Y31" s="133" t="s">
        <v>160</v>
      </c>
    </row>
    <row r="32" spans="2:43" x14ac:dyDescent="0.25">
      <c r="B32" s="133" t="s">
        <v>142</v>
      </c>
      <c r="C32" s="5">
        <f>1.2*(4.8/2)*(4.8/2)+1.2*(4.8/2)*(5/2)+1.2*(4.5/2)*(4.8/2)+1.2*(4.5/2)*(5/2)</f>
        <v>27.341999999999999</v>
      </c>
      <c r="D32" s="5">
        <f>$AI$8</f>
        <v>4.7773349999999999</v>
      </c>
      <c r="E32" s="5">
        <f>$AF$8</f>
        <v>3.09795</v>
      </c>
      <c r="G32" s="133" t="s">
        <v>142</v>
      </c>
      <c r="H32" s="5">
        <f>1.2*(4.5/2)*(4.8/2)+1.2*(4.5/2)*(5/2)</f>
        <v>13.229999999999999</v>
      </c>
      <c r="I32" s="5">
        <f>$AI$8</f>
        <v>4.7773349999999999</v>
      </c>
      <c r="J32" s="5">
        <f>$AF$8</f>
        <v>3.09795</v>
      </c>
      <c r="L32" s="133" t="s">
        <v>142</v>
      </c>
      <c r="M32" s="5">
        <f>(5.3/2)*(5/2)</f>
        <v>6.625</v>
      </c>
      <c r="N32" s="5">
        <f>$AI$8</f>
        <v>4.7773349999999999</v>
      </c>
      <c r="O32" s="5">
        <f>$AF$8</f>
        <v>3.09795</v>
      </c>
      <c r="Q32" s="133" t="s">
        <v>142</v>
      </c>
      <c r="R32" s="5">
        <f>(5.3/2)*(5/2)+(3.9/2)*(5/2)</f>
        <v>11.5</v>
      </c>
      <c r="S32" s="5">
        <f>$AI$8</f>
        <v>4.7773349999999999</v>
      </c>
      <c r="T32" s="5">
        <f>$AF$8</f>
        <v>3.09795</v>
      </c>
      <c r="V32" s="133" t="s">
        <v>142</v>
      </c>
      <c r="W32" s="5">
        <f>(3.9/2)*(5/2)</f>
        <v>4.875</v>
      </c>
      <c r="X32" s="5">
        <f>$AI$8</f>
        <v>4.7773349999999999</v>
      </c>
      <c r="Y32" s="5">
        <f>$AF$8</f>
        <v>3.09795</v>
      </c>
    </row>
    <row r="33" spans="2:25" x14ac:dyDescent="0.25">
      <c r="B33" s="133" t="s">
        <v>143</v>
      </c>
      <c r="C33" s="5">
        <v>0</v>
      </c>
      <c r="D33" s="5">
        <f>$AI$9</f>
        <v>4.7773349999999999</v>
      </c>
      <c r="E33" s="5">
        <f>$AF$9</f>
        <v>3.3979499999999998</v>
      </c>
      <c r="G33" s="133" t="s">
        <v>143</v>
      </c>
      <c r="H33" s="5">
        <v>0</v>
      </c>
      <c r="I33" s="5">
        <f>$AI$9</f>
        <v>4.7773349999999999</v>
      </c>
      <c r="J33" s="5">
        <f>$AF$9</f>
        <v>3.3979499999999998</v>
      </c>
      <c r="L33" s="133" t="s">
        <v>143</v>
      </c>
      <c r="M33" s="5">
        <f>(5.25/2)*1.5</f>
        <v>3.9375</v>
      </c>
      <c r="N33" s="5">
        <f>$AI$9</f>
        <v>4.7773349999999999</v>
      </c>
      <c r="O33" s="5">
        <f>$AF$9</f>
        <v>3.3979499999999998</v>
      </c>
      <c r="Q33" s="133" t="s">
        <v>143</v>
      </c>
      <c r="R33" s="5">
        <f>(5.25/2)*1.5+(4.16/2)*1.5</f>
        <v>7.0575000000000001</v>
      </c>
      <c r="S33" s="5">
        <f>$AI$9</f>
        <v>4.7773349999999999</v>
      </c>
      <c r="T33" s="5">
        <f>$AF$9</f>
        <v>3.3979499999999998</v>
      </c>
      <c r="V33" s="133" t="s">
        <v>143</v>
      </c>
      <c r="W33" s="5">
        <f>(4.16/2)*1.5+(4.5/2)*1.5</f>
        <v>6.4950000000000001</v>
      </c>
      <c r="X33" s="5">
        <f>$AI$9</f>
        <v>4.7773349999999999</v>
      </c>
      <c r="Y33" s="5">
        <f>$AF$9</f>
        <v>3.3979499999999998</v>
      </c>
    </row>
    <row r="34" spans="2:25" x14ac:dyDescent="0.25">
      <c r="B34" s="133" t="s">
        <v>144</v>
      </c>
      <c r="C34" s="5">
        <f>(4.94/2)+1.2*(4.65/2)</f>
        <v>5.26</v>
      </c>
      <c r="D34" s="5">
        <f>$AI$15</f>
        <v>4.758</v>
      </c>
      <c r="E34" s="5">
        <f>$AF$15</f>
        <v>3.66</v>
      </c>
      <c r="G34" s="133" t="s">
        <v>144</v>
      </c>
      <c r="H34" s="5">
        <f>1.2*(5.05/2)+1.2*(4.95/2)+(4.65/2)</f>
        <v>8.3249999999999993</v>
      </c>
      <c r="I34" s="5">
        <f>$AI$15</f>
        <v>4.758</v>
      </c>
      <c r="J34" s="5">
        <f>$AF$15</f>
        <v>3.66</v>
      </c>
      <c r="L34" s="133" t="s">
        <v>144</v>
      </c>
      <c r="M34" s="5">
        <f>(5.15/2)+(5.25/2)</f>
        <v>5.2</v>
      </c>
      <c r="N34" s="5">
        <f>$AI$15</f>
        <v>4.758</v>
      </c>
      <c r="O34" s="5">
        <f>$AF$15</f>
        <v>3.66</v>
      </c>
      <c r="Q34" s="133" t="s">
        <v>144</v>
      </c>
      <c r="R34" s="5">
        <f>1.2*(5.25/2)+(4.15/2)</f>
        <v>5.2249999999999996</v>
      </c>
      <c r="S34" s="5">
        <f>$AI$15</f>
        <v>4.758</v>
      </c>
      <c r="T34" s="5">
        <f>$AF$15</f>
        <v>3.66</v>
      </c>
      <c r="V34" s="133" t="s">
        <v>144</v>
      </c>
      <c r="W34" s="5">
        <f>(4.15/2)+(4.5/2)+(5.44/2)</f>
        <v>7.0449999999999999</v>
      </c>
      <c r="X34" s="5">
        <f>$AI$15</f>
        <v>4.758</v>
      </c>
      <c r="Y34" s="5">
        <f>$AF$15</f>
        <v>3.66</v>
      </c>
    </row>
    <row r="35" spans="2:25" x14ac:dyDescent="0.25">
      <c r="B35" s="133" t="s">
        <v>144</v>
      </c>
      <c r="C35" s="5">
        <f>1.2*(5.05/2)+1.2*(5.15/2)</f>
        <v>6.12</v>
      </c>
      <c r="D35" s="5">
        <f>$AI$13</f>
        <v>1.2150000000000003</v>
      </c>
      <c r="E35" s="5">
        <f>$AF$13</f>
        <v>0.81000000000000016</v>
      </c>
      <c r="G35" s="133" t="s">
        <v>145</v>
      </c>
      <c r="H35" s="5">
        <v>0</v>
      </c>
      <c r="I35" s="5">
        <f>$AI$10</f>
        <v>17.240725948587251</v>
      </c>
      <c r="J35" s="5">
        <f>$AF$10</f>
        <v>11.04671226814404</v>
      </c>
      <c r="L35" s="133" t="s">
        <v>145</v>
      </c>
      <c r="M35" s="5">
        <v>0</v>
      </c>
      <c r="N35" s="5">
        <f>$AI$10</f>
        <v>17.240725948587251</v>
      </c>
      <c r="O35" s="5">
        <f>$AF$10</f>
        <v>11.04671226814404</v>
      </c>
      <c r="Q35" s="133" t="s">
        <v>144</v>
      </c>
      <c r="R35" s="5">
        <f>(5.15/2)</f>
        <v>2.5750000000000002</v>
      </c>
      <c r="S35" s="5">
        <f>$AI$13</f>
        <v>1.2150000000000003</v>
      </c>
      <c r="T35" s="5">
        <f>$AF$13</f>
        <v>0.81000000000000016</v>
      </c>
      <c r="V35" s="133" t="s">
        <v>145</v>
      </c>
      <c r="W35" s="5">
        <v>0</v>
      </c>
      <c r="X35" s="5">
        <f>$AI$10</f>
        <v>17.240725948587251</v>
      </c>
      <c r="Y35" s="5">
        <f>$AF$10</f>
        <v>11.04671226814404</v>
      </c>
    </row>
    <row r="36" spans="2:25" x14ac:dyDescent="0.25">
      <c r="B36" s="133" t="s">
        <v>145</v>
      </c>
      <c r="C36" s="5">
        <v>0</v>
      </c>
      <c r="D36" s="5">
        <f>$AI$10</f>
        <v>17.240725948587251</v>
      </c>
      <c r="E36" s="5">
        <f>$AF$10</f>
        <v>11.04671226814404</v>
      </c>
      <c r="G36" s="133" t="s">
        <v>146</v>
      </c>
      <c r="H36" s="5">
        <f>(1.2*(4.5/2)+1.2*(4.2/2))*C3</f>
        <v>13.989599999999999</v>
      </c>
      <c r="I36" s="5">
        <f>$AI$11</f>
        <v>7.8000000000000007</v>
      </c>
      <c r="J36" s="5">
        <f>$AF$11</f>
        <v>6</v>
      </c>
      <c r="L36" s="133" t="s">
        <v>146</v>
      </c>
      <c r="M36" s="5">
        <f>((4.6/2)+(4.4/2))*C3</f>
        <v>12.06</v>
      </c>
      <c r="N36" s="5">
        <f>$AI$11</f>
        <v>7.8000000000000007</v>
      </c>
      <c r="O36" s="5">
        <f>$AF$11</f>
        <v>6</v>
      </c>
      <c r="Q36" s="133" t="s">
        <v>145</v>
      </c>
      <c r="R36" s="5">
        <v>0</v>
      </c>
      <c r="S36" s="5">
        <f>$AI$10</f>
        <v>17.240725948587251</v>
      </c>
      <c r="T36" s="5">
        <f>$AF$10</f>
        <v>11.04671226814404</v>
      </c>
      <c r="V36" s="133" t="s">
        <v>146</v>
      </c>
      <c r="W36" s="5">
        <f>((3.6/2)+(4.2/2)+(4.6/2))*C3</f>
        <v>16.616000000000003</v>
      </c>
      <c r="X36" s="5">
        <f>$AI$11</f>
        <v>7.8000000000000007</v>
      </c>
      <c r="Y36" s="5">
        <f>$AF$11</f>
        <v>6</v>
      </c>
    </row>
    <row r="37" spans="2:25" x14ac:dyDescent="0.25">
      <c r="B37" s="133" t="s">
        <v>146</v>
      </c>
      <c r="C37" s="5">
        <v>0</v>
      </c>
      <c r="D37" s="5">
        <f>$AI$11</f>
        <v>7.8000000000000007</v>
      </c>
      <c r="E37" s="5">
        <f>$AF$11</f>
        <v>6</v>
      </c>
      <c r="G37" s="551"/>
      <c r="H37" s="551"/>
      <c r="I37" s="5">
        <f>H$32*I32+H$33*I33+H$34*I34+H$35*I35+H$36*I36</f>
        <v>211.93337205</v>
      </c>
      <c r="J37" s="5">
        <f>H$32*J32+H$33*J33+H$34*J34+H$35*J35+H$36*J36</f>
        <v>155.3929785</v>
      </c>
      <c r="L37" s="551"/>
      <c r="M37" s="551"/>
      <c r="N37" s="5">
        <f>M$32*N32+M$33*N33+M$34*N34+M$35*N35+M$36*N36</f>
        <v>169.27020093750002</v>
      </c>
      <c r="O37" s="5">
        <f>M$32*O32+M$33*O33+M$34*O34+M$35*O35+M$36*O36</f>
        <v>125.29534687499999</v>
      </c>
      <c r="Q37" s="133" t="s">
        <v>146</v>
      </c>
      <c r="R37" s="5">
        <f>((4.4/2)+(3.6/2))*C3</f>
        <v>10.72</v>
      </c>
      <c r="S37" s="5">
        <f>$AI$11</f>
        <v>7.8000000000000007</v>
      </c>
      <c r="T37" s="5">
        <f>$AF$11</f>
        <v>6</v>
      </c>
      <c r="V37" s="551"/>
      <c r="W37" s="551"/>
      <c r="X37" s="5">
        <f>W$32*X32+W$33*X33+W$34*X34+W$35*X35+W$36*X36</f>
        <v>217.44320895000004</v>
      </c>
      <c r="Y37" s="5">
        <f>W$32*Y32+W$33*Y33+W$34*Y34+W$35*Y35+W$36*Y36</f>
        <v>162.65289150000001</v>
      </c>
    </row>
    <row r="38" spans="2:25" x14ac:dyDescent="0.25">
      <c r="B38" s="551"/>
      <c r="C38" s="551"/>
      <c r="D38" s="5">
        <f>C$32*D32+C$33*D33+C$34*D34+C$36*D36+C$37*D37</f>
        <v>155.64897357000001</v>
      </c>
      <c r="E38" s="5">
        <f>C32*E32+C33*E33+C34*E34+C36*E36+C37*E37</f>
        <v>103.95574889999999</v>
      </c>
      <c r="G38" s="278" t="s">
        <v>147</v>
      </c>
      <c r="H38" s="278"/>
      <c r="I38" s="5">
        <f>$AG$14</f>
        <v>18.291</v>
      </c>
      <c r="J38" s="5">
        <f>$AF$14</f>
        <v>14.069999999999999</v>
      </c>
      <c r="L38" s="278" t="s">
        <v>147</v>
      </c>
      <c r="M38" s="278"/>
      <c r="N38" s="5">
        <f>$AG$14</f>
        <v>18.291</v>
      </c>
      <c r="O38" s="5">
        <f>$AF$14</f>
        <v>14.069999999999999</v>
      </c>
      <c r="Q38" s="551"/>
      <c r="R38" s="551"/>
      <c r="S38" s="5">
        <f>R$32*S32+R$33*S33+R$34*S34+R$36*S36+R$37*S37</f>
        <v>197.13194426250001</v>
      </c>
      <c r="T38" s="5">
        <f>R$32*T32+R$33*T33+R$34*T34+R$36*T36+R$37*T37</f>
        <v>143.05095712500002</v>
      </c>
      <c r="V38" s="278" t="s">
        <v>147</v>
      </c>
      <c r="W38" s="278"/>
      <c r="X38" s="5">
        <f>$AG$14</f>
        <v>18.291</v>
      </c>
      <c r="Y38" s="5">
        <f>$AF$14</f>
        <v>14.069999999999999</v>
      </c>
    </row>
    <row r="39" spans="2:25" x14ac:dyDescent="0.25">
      <c r="B39" s="278" t="s">
        <v>147</v>
      </c>
      <c r="C39" s="278"/>
      <c r="D39" s="5">
        <f>$AG$14</f>
        <v>18.291</v>
      </c>
      <c r="E39" s="5">
        <f>$AF$14</f>
        <v>14.069999999999999</v>
      </c>
      <c r="G39" s="278" t="s">
        <v>109</v>
      </c>
      <c r="H39" s="278"/>
      <c r="I39" s="5">
        <f>SUM(I37:I38)</f>
        <v>230.22437205</v>
      </c>
      <c r="J39" s="5">
        <f>SUM(J37:J38)</f>
        <v>169.46297849999999</v>
      </c>
      <c r="L39" s="278" t="s">
        <v>109</v>
      </c>
      <c r="M39" s="278"/>
      <c r="N39" s="5">
        <f>SUM(N37:N38)</f>
        <v>187.56120093750002</v>
      </c>
      <c r="O39" s="5">
        <f>SUM(O37:O38)</f>
        <v>139.365346875</v>
      </c>
      <c r="Q39" s="278" t="s">
        <v>147</v>
      </c>
      <c r="R39" s="278"/>
      <c r="S39" s="5">
        <f>$AG$14</f>
        <v>18.291</v>
      </c>
      <c r="T39" s="5">
        <f>$AF$14</f>
        <v>14.069999999999999</v>
      </c>
      <c r="V39" s="278" t="s">
        <v>109</v>
      </c>
      <c r="W39" s="278"/>
      <c r="X39" s="5">
        <f>SUM(X37:X38)</f>
        <v>235.73420895000004</v>
      </c>
      <c r="Y39" s="5">
        <f>SUM(Y37:Y38)</f>
        <v>176.7228915</v>
      </c>
    </row>
    <row r="40" spans="2:25" x14ac:dyDescent="0.25">
      <c r="B40" s="278" t="s">
        <v>109</v>
      </c>
      <c r="C40" s="278"/>
      <c r="D40" s="5">
        <f>SUM(D38:D39)</f>
        <v>173.93997357000001</v>
      </c>
      <c r="E40" s="5">
        <f>SUM(E38:E39)</f>
        <v>118.02574889999998</v>
      </c>
      <c r="Q40" s="278" t="s">
        <v>109</v>
      </c>
      <c r="R40" s="278"/>
      <c r="S40" s="5">
        <f>SUM(S38:S39)</f>
        <v>215.42294426250001</v>
      </c>
      <c r="T40" s="5">
        <f>SUM(T38:T39)</f>
        <v>157.12095712500002</v>
      </c>
    </row>
    <row r="42" spans="2:25" ht="18.75" x14ac:dyDescent="0.25">
      <c r="B42" s="550" t="s">
        <v>157</v>
      </c>
      <c r="C42" s="550"/>
      <c r="D42" s="550"/>
      <c r="E42" s="550"/>
      <c r="G42" s="550" t="s">
        <v>158</v>
      </c>
      <c r="H42" s="550"/>
      <c r="I42" s="550"/>
      <c r="J42" s="550"/>
      <c r="L42" s="550" t="s">
        <v>159</v>
      </c>
      <c r="M42" s="550"/>
      <c r="N42" s="550"/>
      <c r="O42" s="550"/>
    </row>
    <row r="43" spans="2:25" x14ac:dyDescent="0.25">
      <c r="B43" s="133"/>
      <c r="C43" s="133" t="s">
        <v>140</v>
      </c>
      <c r="D43" s="133" t="s">
        <v>102</v>
      </c>
      <c r="E43" s="133" t="s">
        <v>160</v>
      </c>
      <c r="G43" s="133"/>
      <c r="H43" s="133" t="s">
        <v>140</v>
      </c>
      <c r="I43" s="133" t="s">
        <v>102</v>
      </c>
      <c r="J43" s="133" t="s">
        <v>160</v>
      </c>
      <c r="L43" s="133"/>
      <c r="M43" s="133" t="s">
        <v>140</v>
      </c>
      <c r="N43" s="133" t="s">
        <v>102</v>
      </c>
      <c r="O43" s="133" t="s">
        <v>160</v>
      </c>
    </row>
    <row r="44" spans="2:25" x14ac:dyDescent="0.25">
      <c r="B44" s="133" t="s">
        <v>142</v>
      </c>
      <c r="C44" s="5">
        <f>(4.8/2)*(5/2)</f>
        <v>6</v>
      </c>
      <c r="D44" s="5">
        <f>$AI$8</f>
        <v>4.7773349999999999</v>
      </c>
      <c r="E44" s="5">
        <f>$AF$8</f>
        <v>3.09795</v>
      </c>
      <c r="G44" s="133" t="s">
        <v>142</v>
      </c>
      <c r="H44" s="5">
        <f>(4.8/2)*(5/2)+(4.5/2)*(5/2)</f>
        <v>11.625</v>
      </c>
      <c r="I44" s="5">
        <f>$AI$8</f>
        <v>4.7773349999999999</v>
      </c>
      <c r="J44" s="5">
        <f>$AF$8</f>
        <v>3.09795</v>
      </c>
      <c r="L44" s="133" t="s">
        <v>142</v>
      </c>
      <c r="M44" s="5">
        <f>(4.5/2)*(5/2)</f>
        <v>5.625</v>
      </c>
      <c r="N44" s="5">
        <f>$AI$8</f>
        <v>4.7773349999999999</v>
      </c>
      <c r="O44" s="5">
        <f>$AF$8</f>
        <v>3.09795</v>
      </c>
    </row>
    <row r="45" spans="2:25" x14ac:dyDescent="0.25">
      <c r="B45" s="133" t="s">
        <v>143</v>
      </c>
      <c r="C45" s="5">
        <f>(4.5/2)*1.5+(4.94/2)*1.5</f>
        <v>7.08</v>
      </c>
      <c r="D45" s="5">
        <f>$AI$9</f>
        <v>4.7773349999999999</v>
      </c>
      <c r="E45" s="5">
        <f>$AF$9</f>
        <v>3.3979499999999998</v>
      </c>
      <c r="G45" s="133" t="s">
        <v>143</v>
      </c>
      <c r="H45" s="5">
        <f>(4.94/2)*1.5+(4.65/2)*1.5</f>
        <v>7.1925000000000008</v>
      </c>
      <c r="I45" s="5">
        <f>$AI$9</f>
        <v>4.7773349999999999</v>
      </c>
      <c r="J45" s="5">
        <f>$AF$9</f>
        <v>3.3979499999999998</v>
      </c>
      <c r="L45" s="133" t="s">
        <v>143</v>
      </c>
      <c r="M45" s="5">
        <f>(4.64/2)*1.5</f>
        <v>3.4799999999999995</v>
      </c>
      <c r="N45" s="5">
        <f>$AI$9</f>
        <v>4.7773349999999999</v>
      </c>
      <c r="O45" s="5">
        <f>$AF$9</f>
        <v>3.3979499999999998</v>
      </c>
    </row>
    <row r="46" spans="2:25" x14ac:dyDescent="0.25">
      <c r="B46" s="133" t="s">
        <v>144</v>
      </c>
      <c r="C46" s="5">
        <f>(4.5/2)+(4.95/2)+(5.44/2)</f>
        <v>7.4450000000000003</v>
      </c>
      <c r="D46" s="5">
        <f>$AI$15</f>
        <v>4.758</v>
      </c>
      <c r="E46" s="5">
        <f>$AF$15</f>
        <v>3.66</v>
      </c>
      <c r="G46" s="133" t="s">
        <v>144</v>
      </c>
      <c r="H46" s="5">
        <f>(4.95/2)+(4.65/2)</f>
        <v>4.8000000000000007</v>
      </c>
      <c r="I46" s="5">
        <f>$AI$15</f>
        <v>4.758</v>
      </c>
      <c r="J46" s="5">
        <f>$AF$15</f>
        <v>3.66</v>
      </c>
      <c r="L46" s="133" t="s">
        <v>144</v>
      </c>
      <c r="M46" s="5">
        <f>(4.65/2)+(4.95/2)</f>
        <v>4.8000000000000007</v>
      </c>
      <c r="N46" s="5">
        <f>$AI$15</f>
        <v>4.758</v>
      </c>
      <c r="O46" s="5">
        <f>$AF$15</f>
        <v>3.66</v>
      </c>
    </row>
    <row r="47" spans="2:25" x14ac:dyDescent="0.25">
      <c r="B47" s="133" t="s">
        <v>145</v>
      </c>
      <c r="C47" s="5">
        <v>0</v>
      </c>
      <c r="D47" s="5">
        <f>$AI$10</f>
        <v>17.240725948587251</v>
      </c>
      <c r="E47" s="5">
        <f>$AF$10</f>
        <v>11.04671226814404</v>
      </c>
      <c r="G47" s="133" t="s">
        <v>144</v>
      </c>
      <c r="H47" s="5">
        <f>(5.15/2)</f>
        <v>2.5750000000000002</v>
      </c>
      <c r="I47" s="5">
        <f>$AI$13</f>
        <v>1.2150000000000003</v>
      </c>
      <c r="J47" s="5">
        <f>$AF$13</f>
        <v>0.81000000000000016</v>
      </c>
      <c r="L47" s="133" t="s">
        <v>145</v>
      </c>
      <c r="M47" s="5">
        <v>0</v>
      </c>
      <c r="N47" s="5">
        <f>$AI$10</f>
        <v>17.240725948587251</v>
      </c>
      <c r="O47" s="5">
        <f>$AF$10</f>
        <v>11.04671226814404</v>
      </c>
    </row>
    <row r="48" spans="2:25" x14ac:dyDescent="0.25">
      <c r="B48" s="133" t="s">
        <v>146</v>
      </c>
      <c r="C48" s="5">
        <f>((4.2/2)+(4.6/2)+(4.4/2))*C3</f>
        <v>17.688000000000002</v>
      </c>
      <c r="D48" s="5">
        <f>$AI$11</f>
        <v>7.8000000000000007</v>
      </c>
      <c r="E48" s="5">
        <f>$AF$11</f>
        <v>6</v>
      </c>
      <c r="G48" s="133" t="s">
        <v>145</v>
      </c>
      <c r="H48" s="5">
        <v>0</v>
      </c>
      <c r="I48" s="5">
        <f>$AI$10</f>
        <v>17.240725948587251</v>
      </c>
      <c r="J48" s="5">
        <f>$AF$10</f>
        <v>11.04671226814404</v>
      </c>
      <c r="L48" s="133" t="s">
        <v>146</v>
      </c>
      <c r="M48" s="5">
        <f>((4.1/2)+(4.2/2))*C3</f>
        <v>11.122000000000002</v>
      </c>
      <c r="N48" s="5">
        <f>$AI$11</f>
        <v>7.8000000000000007</v>
      </c>
      <c r="O48" s="5">
        <f>$AF$11</f>
        <v>6</v>
      </c>
    </row>
    <row r="49" spans="2:15" x14ac:dyDescent="0.25">
      <c r="B49" s="551"/>
      <c r="C49" s="551"/>
      <c r="D49" s="5">
        <f>C$44*D44+C$45*D45+C$46*D46+C$47*D47+C$48*D48</f>
        <v>235.87725180000001</v>
      </c>
      <c r="E49" s="5">
        <f>C$44*E44+C$45*E45+C$46*E46+C$47*E47+C$48*E48</f>
        <v>176.02188599999999</v>
      </c>
      <c r="G49" s="133" t="s">
        <v>146</v>
      </c>
      <c r="H49" s="5">
        <f>((4.4/2)+(4.1/2))*C3</f>
        <v>11.39</v>
      </c>
      <c r="I49" s="5">
        <f>$AI$11</f>
        <v>7.8000000000000007</v>
      </c>
      <c r="J49" s="5">
        <f>$AF$11</f>
        <v>6</v>
      </c>
      <c r="L49" s="551"/>
      <c r="M49" s="551"/>
      <c r="N49" s="5">
        <f>M$44*N44+M$45*N45+M$46*N46+M$47*N47+M$48*N48</f>
        <v>153.08763517500003</v>
      </c>
      <c r="O49" s="5">
        <f>M$44*O44+M$45*O45+M$46*O46+M$47*O47+M$48*O48</f>
        <v>113.55083475000001</v>
      </c>
    </row>
    <row r="50" spans="2:15" x14ac:dyDescent="0.25">
      <c r="B50" s="278" t="s">
        <v>147</v>
      </c>
      <c r="C50" s="278"/>
      <c r="D50" s="5">
        <f>$AG$14</f>
        <v>18.291</v>
      </c>
      <c r="E50" s="5">
        <f>$AF$14</f>
        <v>14.069999999999999</v>
      </c>
      <c r="G50" s="551"/>
      <c r="H50" s="551"/>
      <c r="I50" s="5">
        <f>H$44*I44+H$45*I45+H$46*I46+H$48*I48+H$49*I49</f>
        <v>201.57790136250003</v>
      </c>
      <c r="J50" s="5">
        <f>H$44*J44+H$45*J45+H$46*J46+H$48*J48+H$49*J49</f>
        <v>146.36142412500001</v>
      </c>
      <c r="L50" s="278" t="s">
        <v>147</v>
      </c>
      <c r="M50" s="278"/>
      <c r="N50" s="5">
        <f>$AG$14</f>
        <v>18.291</v>
      </c>
      <c r="O50" s="5">
        <f>$AF$14</f>
        <v>14.069999999999999</v>
      </c>
    </row>
    <row r="51" spans="2:15" x14ac:dyDescent="0.25">
      <c r="B51" s="278" t="s">
        <v>109</v>
      </c>
      <c r="C51" s="278"/>
      <c r="D51" s="5">
        <f>SUM(D49:D50)</f>
        <v>254.16825180000001</v>
      </c>
      <c r="E51" s="5">
        <f>SUM(E49:E50)</f>
        <v>190.09188599999999</v>
      </c>
      <c r="G51" s="278" t="s">
        <v>147</v>
      </c>
      <c r="H51" s="278"/>
      <c r="I51" s="5">
        <f>$AG$14</f>
        <v>18.291</v>
      </c>
      <c r="J51" s="5">
        <f>$AF$14</f>
        <v>14.069999999999999</v>
      </c>
      <c r="L51" s="278" t="s">
        <v>109</v>
      </c>
      <c r="M51" s="278"/>
      <c r="N51" s="5">
        <f>SUM(N49:N50)</f>
        <v>171.37863517500003</v>
      </c>
      <c r="O51" s="5">
        <f>SUM(O49:O50)</f>
        <v>127.62083475</v>
      </c>
    </row>
    <row r="52" spans="2:15" x14ac:dyDescent="0.25">
      <c r="G52" s="278" t="s">
        <v>109</v>
      </c>
      <c r="H52" s="278"/>
      <c r="I52" s="5">
        <f>SUM(I50:I51)</f>
        <v>219.86890136250003</v>
      </c>
      <c r="J52" s="5">
        <f>SUM(J50:J51)</f>
        <v>160.43142412500001</v>
      </c>
    </row>
  </sheetData>
  <mergeCells count="100">
    <mergeCell ref="B51:C51"/>
    <mergeCell ref="G51:H51"/>
    <mergeCell ref="L51:M51"/>
    <mergeCell ref="G52:H52"/>
    <mergeCell ref="AC19:AF19"/>
    <mergeCell ref="B42:E42"/>
    <mergeCell ref="G42:J42"/>
    <mergeCell ref="L42:O42"/>
    <mergeCell ref="B49:C49"/>
    <mergeCell ref="L49:M49"/>
    <mergeCell ref="B50:C50"/>
    <mergeCell ref="G50:H50"/>
    <mergeCell ref="L50:M50"/>
    <mergeCell ref="B39:C39"/>
    <mergeCell ref="G39:H39"/>
    <mergeCell ref="L39:M39"/>
    <mergeCell ref="AK8:AN8"/>
    <mergeCell ref="AK9:AN9"/>
    <mergeCell ref="AK10:AN10"/>
    <mergeCell ref="AK11:AN11"/>
    <mergeCell ref="AK12:AN12"/>
    <mergeCell ref="V30:Y30"/>
    <mergeCell ref="Q39:R39"/>
    <mergeCell ref="V39:W39"/>
    <mergeCell ref="B40:C40"/>
    <mergeCell ref="Q40:R40"/>
    <mergeCell ref="G37:H37"/>
    <mergeCell ref="L37:M37"/>
    <mergeCell ref="V37:W37"/>
    <mergeCell ref="B38:C38"/>
    <mergeCell ref="G38:H38"/>
    <mergeCell ref="L38:M38"/>
    <mergeCell ref="Q38:R38"/>
    <mergeCell ref="V38:W38"/>
    <mergeCell ref="L28:M28"/>
    <mergeCell ref="B30:E30"/>
    <mergeCell ref="G30:J30"/>
    <mergeCell ref="L30:O30"/>
    <mergeCell ref="Q30:T30"/>
    <mergeCell ref="B27:C27"/>
    <mergeCell ref="G27:H27"/>
    <mergeCell ref="L27:M27"/>
    <mergeCell ref="Q27:R27"/>
    <mergeCell ref="V27:W27"/>
    <mergeCell ref="B26:C26"/>
    <mergeCell ref="G26:H26"/>
    <mergeCell ref="L26:M26"/>
    <mergeCell ref="Q26:R26"/>
    <mergeCell ref="V26:W26"/>
    <mergeCell ref="AK14:AN14"/>
    <mergeCell ref="AC21:AE21"/>
    <mergeCell ref="AC22:AE22"/>
    <mergeCell ref="B25:C25"/>
    <mergeCell ref="G25:H25"/>
    <mergeCell ref="Q25:R25"/>
    <mergeCell ref="V25:W25"/>
    <mergeCell ref="B18:E18"/>
    <mergeCell ref="B15:C15"/>
    <mergeCell ref="AK15:AN15"/>
    <mergeCell ref="AK17:AN17"/>
    <mergeCell ref="AK18:AN18"/>
    <mergeCell ref="AK16:AN16"/>
    <mergeCell ref="AK19:AN19"/>
    <mergeCell ref="AK13:AN13"/>
    <mergeCell ref="AC20:AE20"/>
    <mergeCell ref="AK6:AQ6"/>
    <mergeCell ref="AK7:AN7"/>
    <mergeCell ref="G16:H16"/>
    <mergeCell ref="V16:W16"/>
    <mergeCell ref="G18:J18"/>
    <mergeCell ref="L18:O18"/>
    <mergeCell ref="Q18:T18"/>
    <mergeCell ref="V18:Y18"/>
    <mergeCell ref="G15:H15"/>
    <mergeCell ref="L15:M15"/>
    <mergeCell ref="Q15:R15"/>
    <mergeCell ref="V15:W15"/>
    <mergeCell ref="AA15:AB15"/>
    <mergeCell ref="AA12:AB12"/>
    <mergeCell ref="B13:C13"/>
    <mergeCell ref="L13:M13"/>
    <mergeCell ref="Q13:R13"/>
    <mergeCell ref="AA13:AB13"/>
    <mergeCell ref="B14:C14"/>
    <mergeCell ref="L14:M14"/>
    <mergeCell ref="Q14:R14"/>
    <mergeCell ref="V14:W14"/>
    <mergeCell ref="AA14:AB14"/>
    <mergeCell ref="AA11:AB11"/>
    <mergeCell ref="B2:C2"/>
    <mergeCell ref="B6:E6"/>
    <mergeCell ref="G6:J6"/>
    <mergeCell ref="L6:O6"/>
    <mergeCell ref="Q6:T6"/>
    <mergeCell ref="V6:Y6"/>
    <mergeCell ref="AA6:AB6"/>
    <mergeCell ref="AA7:AB7"/>
    <mergeCell ref="AA8:AB8"/>
    <mergeCell ref="AA9:AB9"/>
    <mergeCell ref="AA10:AB10"/>
  </mergeCells>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19</vt:i4>
      </vt:variant>
    </vt:vector>
  </HeadingPairs>
  <TitlesOfParts>
    <vt:vector size="19" baseType="lpstr">
      <vt:lpstr>Carichi unitari</vt:lpstr>
      <vt:lpstr>Dati (CD"A")</vt:lpstr>
      <vt:lpstr>Analisi dei Carichi F.O.</vt:lpstr>
      <vt:lpstr>Forze Orizzontali CD"A"</vt:lpstr>
      <vt:lpstr>Dimensionamento CD"A"</vt:lpstr>
      <vt:lpstr>Rigidezza Globale</vt:lpstr>
      <vt:lpstr>Rigidezza PIL direz y</vt:lpstr>
      <vt:lpstr>Rigidezza PIL direz x</vt:lpstr>
      <vt:lpstr>Approccio 2 per tipologia PIL x</vt:lpstr>
      <vt:lpstr>Approccio 2 per tipologia PIL y</vt:lpstr>
      <vt:lpstr>Approccio3 dettagliato sing PIL</vt:lpstr>
      <vt:lpstr>Disposizione pianta carpenteria</vt:lpstr>
      <vt:lpstr>coord centro di rigidezze</vt:lpstr>
      <vt:lpstr>Campate  del 1° 2° 3° impalcato</vt:lpstr>
      <vt:lpstr>Campate del 4° 5° impalcato</vt:lpstr>
      <vt:lpstr>Campate  del 6° impalcato</vt:lpstr>
      <vt:lpstr> PIL del 1° 2° 3° impalcato</vt:lpstr>
      <vt:lpstr> PIL del 4° 5° impalcato</vt:lpstr>
      <vt:lpstr> PIL del 6° impalcato </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Pc</cp:lastModifiedBy>
  <cp:lastPrinted>2016-11-11T16:43:12Z</cp:lastPrinted>
  <dcterms:created xsi:type="dcterms:W3CDTF">2015-12-09T08:49:50Z</dcterms:created>
  <dcterms:modified xsi:type="dcterms:W3CDTF">2017-03-17T21:04:34Z</dcterms:modified>
</cp:coreProperties>
</file>